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960" activeTab="5"/>
  </bookViews>
  <sheets>
    <sheet name="Приложение 1" sheetId="10" r:id="rId1"/>
    <sheet name="Приложение 2" sheetId="3" r:id="rId2"/>
    <sheet name="Приложение 3" sheetId="2" r:id="rId3"/>
    <sheet name="Приложение 4" sheetId="4" r:id="rId4"/>
    <sheet name="Приложение 5" sheetId="13" r:id="rId5"/>
    <sheet name="Приложение6" sheetId="14" r:id="rId6"/>
  </sheets>
  <definedNames>
    <definedName name="_xlnm._FilterDatabase" localSheetId="1" hidden="1">'Приложение 2'!$A$6:$L$78</definedName>
    <definedName name="_xlnm._FilterDatabase" localSheetId="2" hidden="1">'Приложение 3'!$A$6:$O$75</definedName>
    <definedName name="_xlnm._FilterDatabase" localSheetId="3" hidden="1">'Приложение 4'!$A$6:$L$91</definedName>
    <definedName name="_xlnm.Print_Titles" localSheetId="4">'Приложение 5'!$11:$11</definedName>
    <definedName name="_xlnm.Print_Area" localSheetId="0">'Приложение 1'!$A$1:$E$26</definedName>
    <definedName name="_xlnm.Print_Area" localSheetId="4">'Приложение 5'!$A$1:$E$31</definedName>
  </definedNames>
  <calcPr calcId="145621"/>
</workbook>
</file>

<file path=xl/calcChain.xml><?xml version="1.0" encoding="utf-8"?>
<calcChain xmlns="http://schemas.openxmlformats.org/spreadsheetml/2006/main">
  <c r="D29" i="13" l="1"/>
  <c r="C30" i="13"/>
  <c r="D30" i="13"/>
  <c r="F22" i="14" l="1"/>
  <c r="F16" i="14"/>
  <c r="I22" i="14"/>
  <c r="I16" i="14"/>
  <c r="I21" i="14" s="1"/>
  <c r="G22" i="14"/>
  <c r="G16" i="14"/>
  <c r="G21" i="14" s="1"/>
  <c r="D28" i="13"/>
  <c r="C29" i="13"/>
  <c r="C28" i="13" s="1"/>
  <c r="H12" i="10"/>
  <c r="H11" i="10" l="1"/>
  <c r="H13" i="10"/>
  <c r="F21" i="14"/>
  <c r="K14" i="2"/>
  <c r="K13" i="2" s="1"/>
  <c r="K12" i="2" s="1"/>
  <c r="K11" i="2" s="1"/>
  <c r="K10" i="2" s="1"/>
  <c r="J14" i="2"/>
  <c r="K36" i="4" s="1"/>
  <c r="K35" i="4" s="1"/>
  <c r="K34" i="4" s="1"/>
  <c r="K33" i="4" s="1"/>
  <c r="K32" i="4" s="1"/>
  <c r="K31" i="4" s="1"/>
  <c r="K30" i="4" s="1"/>
  <c r="K29" i="4" s="1"/>
  <c r="I14" i="2"/>
  <c r="I13" i="2" s="1"/>
  <c r="I12" i="2" s="1"/>
  <c r="I11" i="2" s="1"/>
  <c r="I10" i="2" s="1"/>
  <c r="K19" i="2"/>
  <c r="L50" i="4" s="1"/>
  <c r="L49" i="4" s="1"/>
  <c r="L48" i="4" s="1"/>
  <c r="L47" i="4" s="1"/>
  <c r="L46" i="4" s="1"/>
  <c r="L45" i="4" s="1"/>
  <c r="L44" i="4" s="1"/>
  <c r="J19" i="2"/>
  <c r="K50" i="4" s="1"/>
  <c r="K49" i="4" s="1"/>
  <c r="K48" i="4" s="1"/>
  <c r="K47" i="4" s="1"/>
  <c r="K46" i="4" s="1"/>
  <c r="K45" i="4" s="1"/>
  <c r="K44" i="4" s="1"/>
  <c r="I19" i="2"/>
  <c r="J50" i="4" s="1"/>
  <c r="J49" i="4" s="1"/>
  <c r="J48" i="4" s="1"/>
  <c r="J47" i="4" s="1"/>
  <c r="J46" i="4" s="1"/>
  <c r="J45" i="4" s="1"/>
  <c r="K24" i="2"/>
  <c r="L58" i="4" s="1"/>
  <c r="L57" i="4" s="1"/>
  <c r="L56" i="4" s="1"/>
  <c r="L55" i="4" s="1"/>
  <c r="L54" i="4" s="1"/>
  <c r="L53" i="4" s="1"/>
  <c r="K58" i="4"/>
  <c r="K57" i="4" s="1"/>
  <c r="K56" i="4" s="1"/>
  <c r="K55" i="4" s="1"/>
  <c r="K54" i="4" s="1"/>
  <c r="K53" i="4" s="1"/>
  <c r="I24" i="2"/>
  <c r="J58" i="4" s="1"/>
  <c r="J57" i="4" s="1"/>
  <c r="J56" i="4" s="1"/>
  <c r="J55" i="4" s="1"/>
  <c r="J54" i="4" s="1"/>
  <c r="J53" i="4" s="1"/>
  <c r="K27" i="2"/>
  <c r="L64" i="4" s="1"/>
  <c r="L63" i="4" s="1"/>
  <c r="L62" i="4" s="1"/>
  <c r="L61" i="4" s="1"/>
  <c r="L60" i="4" s="1"/>
  <c r="J27" i="2"/>
  <c r="K64" i="4" s="1"/>
  <c r="K63" i="4" s="1"/>
  <c r="K62" i="4" s="1"/>
  <c r="K61" i="4" s="1"/>
  <c r="K60" i="4" s="1"/>
  <c r="I27" i="2"/>
  <c r="J64" i="4" s="1"/>
  <c r="J63" i="4" s="1"/>
  <c r="J62" i="4" s="1"/>
  <c r="J61" i="4" s="1"/>
  <c r="J60" i="4" s="1"/>
  <c r="K29" i="2"/>
  <c r="L69" i="4" s="1"/>
  <c r="L68" i="4" s="1"/>
  <c r="L67" i="4" s="1"/>
  <c r="L66" i="4" s="1"/>
  <c r="L65" i="4" s="1"/>
  <c r="J29" i="2"/>
  <c r="K69" i="4" s="1"/>
  <c r="K68" i="4" s="1"/>
  <c r="K67" i="4" s="1"/>
  <c r="K66" i="4" s="1"/>
  <c r="K65" i="4" s="1"/>
  <c r="I29" i="2"/>
  <c r="J69" i="4" s="1"/>
  <c r="J68" i="4" s="1"/>
  <c r="J67" i="4" s="1"/>
  <c r="J66" i="4" s="1"/>
  <c r="J65" i="4" s="1"/>
  <c r="K35" i="2"/>
  <c r="L84" i="4" s="1"/>
  <c r="L83" i="4" s="1"/>
  <c r="L82" i="4" s="1"/>
  <c r="L81" i="4" s="1"/>
  <c r="L80" i="4" s="1"/>
  <c r="L79" i="4" s="1"/>
  <c r="J35" i="2"/>
  <c r="K84" i="4" s="1"/>
  <c r="K83" i="4" s="1"/>
  <c r="K82" i="4" s="1"/>
  <c r="K81" i="4" s="1"/>
  <c r="K80" i="4" s="1"/>
  <c r="K79" i="4" s="1"/>
  <c r="I35" i="2"/>
  <c r="J84" i="4" s="1"/>
  <c r="J83" i="4" s="1"/>
  <c r="J82" i="4" s="1"/>
  <c r="J81" i="4" s="1"/>
  <c r="J80" i="4" s="1"/>
  <c r="J79" i="4" s="1"/>
  <c r="K42" i="2"/>
  <c r="L23" i="4" s="1"/>
  <c r="L22" i="4" s="1"/>
  <c r="L21" i="4" s="1"/>
  <c r="L20" i="4" s="1"/>
  <c r="L19" i="4" s="1"/>
  <c r="J42" i="2"/>
  <c r="K23" i="4" s="1"/>
  <c r="K22" i="4" s="1"/>
  <c r="K21" i="4" s="1"/>
  <c r="K20" i="4" s="1"/>
  <c r="K19" i="4" s="1"/>
  <c r="I42" i="2"/>
  <c r="I41" i="2" s="1"/>
  <c r="K41" i="2" l="1"/>
  <c r="I34" i="2"/>
  <c r="I33" i="2" s="1"/>
  <c r="I32" i="2" s="1"/>
  <c r="I31" i="2" s="1"/>
  <c r="I30" i="2" s="1"/>
  <c r="J34" i="2"/>
  <c r="J33" i="2" s="1"/>
  <c r="J32" i="2" s="1"/>
  <c r="J31" i="2" s="1"/>
  <c r="J30" i="2" s="1"/>
  <c r="I28" i="2"/>
  <c r="J41" i="2"/>
  <c r="K34" i="2"/>
  <c r="K33" i="2" s="1"/>
  <c r="K32" i="2" s="1"/>
  <c r="K31" i="2" s="1"/>
  <c r="K30" i="2" s="1"/>
  <c r="J28" i="2"/>
  <c r="J26" i="2"/>
  <c r="J18" i="2"/>
  <c r="J17" i="2" s="1"/>
  <c r="J16" i="2" s="1"/>
  <c r="J13" i="2"/>
  <c r="J12" i="2" s="1"/>
  <c r="J11" i="2" s="1"/>
  <c r="L36" i="4"/>
  <c r="L35" i="4" s="1"/>
  <c r="L34" i="4" s="1"/>
  <c r="L33" i="4" s="1"/>
  <c r="L32" i="4" s="1"/>
  <c r="L31" i="4" s="1"/>
  <c r="L30" i="4" s="1"/>
  <c r="L29" i="4" s="1"/>
  <c r="K28" i="2"/>
  <c r="K26" i="2"/>
  <c r="K23" i="2"/>
  <c r="K22" i="2" s="1"/>
  <c r="K18" i="2"/>
  <c r="K17" i="2" s="1"/>
  <c r="K16" i="2" s="1"/>
  <c r="J23" i="4"/>
  <c r="J22" i="4" s="1"/>
  <c r="J21" i="4" s="1"/>
  <c r="J20" i="4" s="1"/>
  <c r="J19" i="4" s="1"/>
  <c r="J36" i="4"/>
  <c r="J35" i="4" s="1"/>
  <c r="J34" i="4" s="1"/>
  <c r="J33" i="4" s="1"/>
  <c r="J32" i="4" s="1"/>
  <c r="J31" i="4" s="1"/>
  <c r="J30" i="4" s="1"/>
  <c r="J29" i="4" s="1"/>
  <c r="I26" i="2"/>
  <c r="I23" i="2"/>
  <c r="I22" i="2" s="1"/>
  <c r="I18" i="2"/>
  <c r="I17" i="2" s="1"/>
  <c r="K44" i="2"/>
  <c r="L28" i="4" s="1"/>
  <c r="L27" i="4" s="1"/>
  <c r="L26" i="4" s="1"/>
  <c r="L25" i="4" s="1"/>
  <c r="L24" i="4" s="1"/>
  <c r="L18" i="4" s="1"/>
  <c r="L17" i="4" s="1"/>
  <c r="L16" i="4" s="1"/>
  <c r="J44" i="2"/>
  <c r="K28" i="4" s="1"/>
  <c r="K27" i="4" s="1"/>
  <c r="K26" i="4" s="1"/>
  <c r="K25" i="4" s="1"/>
  <c r="K24" i="4" s="1"/>
  <c r="K18" i="4" s="1"/>
  <c r="K17" i="4" s="1"/>
  <c r="K16" i="4" s="1"/>
  <c r="I44" i="2"/>
  <c r="J28" i="4" s="1"/>
  <c r="J27" i="4" s="1"/>
  <c r="J26" i="4" s="1"/>
  <c r="J25" i="4" s="1"/>
  <c r="J24" i="4" s="1"/>
  <c r="K51" i="2"/>
  <c r="L15" i="4" s="1"/>
  <c r="L14" i="4" s="1"/>
  <c r="L13" i="4" s="1"/>
  <c r="L12" i="4" s="1"/>
  <c r="L11" i="4" s="1"/>
  <c r="L10" i="4" s="1"/>
  <c r="L9" i="4" s="1"/>
  <c r="J51" i="2"/>
  <c r="K15" i="4" s="1"/>
  <c r="K14" i="4" s="1"/>
  <c r="K13" i="4" s="1"/>
  <c r="K12" i="4" s="1"/>
  <c r="K11" i="4" s="1"/>
  <c r="K10" i="4" s="1"/>
  <c r="K9" i="4" s="1"/>
  <c r="K59" i="2"/>
  <c r="L42" i="4" s="1"/>
  <c r="L41" i="4" s="1"/>
  <c r="L40" i="4" s="1"/>
  <c r="L39" i="4" s="1"/>
  <c r="L38" i="4" s="1"/>
  <c r="L37" i="4" s="1"/>
  <c r="J59" i="2"/>
  <c r="K42" i="4" s="1"/>
  <c r="K41" i="4" s="1"/>
  <c r="K40" i="4" s="1"/>
  <c r="K39" i="4" s="1"/>
  <c r="K38" i="4" s="1"/>
  <c r="K37" i="4" s="1"/>
  <c r="I59" i="2"/>
  <c r="J42" i="4" s="1"/>
  <c r="J41" i="4" s="1"/>
  <c r="J40" i="4" s="1"/>
  <c r="J39" i="4" s="1"/>
  <c r="J38" i="4" s="1"/>
  <c r="J37" i="4" s="1"/>
  <c r="K66" i="2"/>
  <c r="L77" i="4" s="1"/>
  <c r="L76" i="4" s="1"/>
  <c r="L75" i="4" s="1"/>
  <c r="L74" i="4" s="1"/>
  <c r="L73" i="4" s="1"/>
  <c r="L72" i="4" s="1"/>
  <c r="J66" i="2"/>
  <c r="K77" i="4" s="1"/>
  <c r="K76" i="4" s="1"/>
  <c r="K75" i="4" s="1"/>
  <c r="K74" i="4" s="1"/>
  <c r="K73" i="4" s="1"/>
  <c r="K72" i="4" s="1"/>
  <c r="I66" i="2"/>
  <c r="J77" i="4" s="1"/>
  <c r="J76" i="4" s="1"/>
  <c r="J75" i="4" s="1"/>
  <c r="J74" i="4" s="1"/>
  <c r="J73" i="4" s="1"/>
  <c r="J72" i="4" s="1"/>
  <c r="K75" i="2"/>
  <c r="L91" i="4" s="1"/>
  <c r="J75" i="2"/>
  <c r="K91" i="4" s="1"/>
  <c r="K74" i="2"/>
  <c r="L90" i="4" s="1"/>
  <c r="L89" i="4" s="1"/>
  <c r="L88" i="4" s="1"/>
  <c r="L87" i="4" s="1"/>
  <c r="L86" i="4" s="1"/>
  <c r="L85" i="4" s="1"/>
  <c r="J74" i="2"/>
  <c r="I74" i="2"/>
  <c r="L36" i="3"/>
  <c r="L35" i="3" s="1"/>
  <c r="L34" i="3" s="1"/>
  <c r="L33" i="3" s="1"/>
  <c r="L32" i="3" s="1"/>
  <c r="K36" i="3"/>
  <c r="K35" i="3" s="1"/>
  <c r="K34" i="3" s="1"/>
  <c r="K33" i="3" s="1"/>
  <c r="K32" i="3" s="1"/>
  <c r="J35" i="3"/>
  <c r="J34" i="3" s="1"/>
  <c r="J33" i="3" s="1"/>
  <c r="J32" i="3" s="1"/>
  <c r="K73" i="2" l="1"/>
  <c r="K72" i="2" s="1"/>
  <c r="K71" i="2" s="1"/>
  <c r="K70" i="2" s="1"/>
  <c r="K69" i="2" s="1"/>
  <c r="K68" i="2" s="1"/>
  <c r="J18" i="4"/>
  <c r="J17" i="4" s="1"/>
  <c r="J16" i="4" s="1"/>
  <c r="K65" i="2"/>
  <c r="K64" i="2" s="1"/>
  <c r="K63" i="2" s="1"/>
  <c r="K62" i="2" s="1"/>
  <c r="K61" i="2" s="1"/>
  <c r="K60" i="2" s="1"/>
  <c r="J50" i="2"/>
  <c r="J49" i="2" s="1"/>
  <c r="J48" i="2" s="1"/>
  <c r="J65" i="2"/>
  <c r="J64" i="2" s="1"/>
  <c r="J63" i="2" s="1"/>
  <c r="J62" i="2" s="1"/>
  <c r="J61" i="2" s="1"/>
  <c r="J60" i="2" s="1"/>
  <c r="J58" i="2"/>
  <c r="J57" i="2" s="1"/>
  <c r="J56" i="2" s="1"/>
  <c r="J73" i="2"/>
  <c r="J72" i="2" s="1"/>
  <c r="J71" i="2" s="1"/>
  <c r="J70" i="2" s="1"/>
  <c r="J69" i="2" s="1"/>
  <c r="J68" i="2" s="1"/>
  <c r="K90" i="4"/>
  <c r="K89" i="4" s="1"/>
  <c r="K88" i="4" s="1"/>
  <c r="K87" i="4" s="1"/>
  <c r="K86" i="4" s="1"/>
  <c r="K85" i="4" s="1"/>
  <c r="J43" i="2"/>
  <c r="J40" i="2" s="1"/>
  <c r="J39" i="2" s="1"/>
  <c r="J38" i="2" s="1"/>
  <c r="J37" i="2" s="1"/>
  <c r="J36" i="2" s="1"/>
  <c r="I65" i="2"/>
  <c r="I64" i="2" s="1"/>
  <c r="I63" i="2" s="1"/>
  <c r="I62" i="2" s="1"/>
  <c r="I61" i="2" s="1"/>
  <c r="K43" i="2"/>
  <c r="K40" i="2" s="1"/>
  <c r="K39" i="2" s="1"/>
  <c r="K38" i="2" s="1"/>
  <c r="K37" i="2" s="1"/>
  <c r="K36" i="2" s="1"/>
  <c r="I73" i="2"/>
  <c r="I72" i="2" s="1"/>
  <c r="I71" i="2" s="1"/>
  <c r="I70" i="2" s="1"/>
  <c r="I69" i="2" s="1"/>
  <c r="I68" i="2" s="1"/>
  <c r="J90" i="4"/>
  <c r="J89" i="4" s="1"/>
  <c r="J88" i="4" s="1"/>
  <c r="J87" i="4" s="1"/>
  <c r="J86" i="4" s="1"/>
  <c r="J85" i="4" s="1"/>
  <c r="K58" i="2"/>
  <c r="K57" i="2" s="1"/>
  <c r="K56" i="2" s="1"/>
  <c r="K50" i="2"/>
  <c r="K49" i="2" s="1"/>
  <c r="K48" i="2" s="1"/>
  <c r="I43" i="2"/>
  <c r="I40" i="2" s="1"/>
  <c r="I39" i="2" s="1"/>
  <c r="I38" i="2" s="1"/>
  <c r="I37" i="2" s="1"/>
  <c r="I36" i="2" s="1"/>
  <c r="I58" i="2"/>
  <c r="I57" i="2" s="1"/>
  <c r="I56" i="2" s="1"/>
  <c r="I12" i="10" l="1"/>
  <c r="K12" i="10" s="1"/>
  <c r="I11" i="10"/>
  <c r="K11" i="10" s="1"/>
  <c r="I13" i="10"/>
  <c r="K13" i="10" s="1"/>
</calcChain>
</file>

<file path=xl/sharedStrings.xml><?xml version="1.0" encoding="utf-8"?>
<sst xmlns="http://schemas.openxmlformats.org/spreadsheetml/2006/main" count="1667" uniqueCount="226">
  <si>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</si>
  <si>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</si>
  <si>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</si>
  <si>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</si>
  <si>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</si>
  <si>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</si>
  <si>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</si>
  <si>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</si>
  <si>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</si>
  <si>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</si>
  <si>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</si>
  <si>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</si>
  <si>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</si>
  <si>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</si>
  <si>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</si>
  <si>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</si>
  <si>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</si>
  <si>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</si>
  <si>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</si>
  <si>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</si>
  <si>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</si>
  <si>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</si>
  <si>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</si>
  <si>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</si>
  <si>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</si>
  <si>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</si>
  <si>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№ п/п</t>
  </si>
  <si>
    <t>Виды заимствований</t>
  </si>
  <si>
    <t>Сумма (тыс. рублей)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</si>
  <si>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</si>
  <si>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</si>
  <si>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</si>
  <si>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</si>
  <si>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Основное мероприятие «Обеспечение деятельности должностных лиц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</si>
  <si>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03</t>
  </si>
  <si>
    <t>77150</t>
  </si>
  <si>
    <t>200</t>
  </si>
  <si>
    <t>240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</si>
  <si>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</si>
  <si>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</si>
  <si>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</si>
  <si>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65</t>
  </si>
  <si>
    <t>0</t>
  </si>
  <si>
    <t>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</si>
  <si>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</si>
  <si>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</si>
  <si>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</si>
  <si>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</si>
  <si>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41110</t>
  </si>
  <si>
    <t>41120</t>
  </si>
  <si>
    <t>Иные бюджетные ассигнования</t>
  </si>
  <si>
    <t>Уплата налогов, сборов и иных платежей</t>
  </si>
  <si>
    <t>850</t>
  </si>
  <si>
    <t>800</t>
  </si>
  <si>
    <t>Непрограммные расходы главных распорядителей средств местного бюджет</t>
  </si>
  <si>
    <t>Непрограммные расходы в рамках обеспечения деятельности главных распорядителей средств местного бюджета</t>
  </si>
  <si>
    <t>Резервные фонды</t>
  </si>
  <si>
    <t>89</t>
  </si>
  <si>
    <t>41180</t>
  </si>
  <si>
    <t>870</t>
  </si>
  <si>
    <t>Резервные средства</t>
  </si>
  <si>
    <t>13</t>
  </si>
  <si>
    <t>Не программные расходы главных распорядителей бюджетных средств Республики Мордовия</t>
  </si>
  <si>
    <t>Не программные расходы в рамках обеспечения деятельности главных распорядителей бюджетных средств Республики Мордовия</t>
  </si>
  <si>
    <t>02</t>
  </si>
  <si>
    <t>17</t>
  </si>
  <si>
    <t>Национальная оборона</t>
  </si>
  <si>
    <t>Мобилизационная и вневойсковая подготовка</t>
  </si>
  <si>
    <t>Основное мероприятие «Обеспечение деятельности военно-учетного стола»</t>
  </si>
  <si>
    <t>Осуществление первичного воинского учета на территориях, где отсутствуют военные комиссариаты</t>
  </si>
  <si>
    <t>51180</t>
  </si>
  <si>
    <t>09</t>
  </si>
  <si>
    <t>Национальная экономика</t>
  </si>
  <si>
    <t>Дорожное хозяйство</t>
  </si>
  <si>
    <t>Ремонт автомобильных дорог общего пользования местного значения и искусственных сооружений на них</t>
  </si>
  <si>
    <t>42500</t>
  </si>
  <si>
    <t>Жилищно - коммунальное хозяйство</t>
  </si>
  <si>
    <t>05</t>
  </si>
  <si>
    <t>Благоустройство</t>
  </si>
  <si>
    <t>Подпрограмма "Благоустройство"</t>
  </si>
  <si>
    <t>43040</t>
  </si>
  <si>
    <t>Основное мероприятие "Благоустройство территории городского поселения и поддержание санитарного состояния населенного пункта"</t>
  </si>
  <si>
    <t xml:space="preserve">Прочие мероприятия по благоустройству </t>
  </si>
  <si>
    <t>Социальная политика</t>
  </si>
  <si>
    <t>Пенсионное обеспечение</t>
  </si>
  <si>
    <t>03010</t>
  </si>
  <si>
    <t>300</t>
  </si>
  <si>
    <t>310</t>
  </si>
  <si>
    <t>Социальное обеспечение и 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</si>
  <si>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</si>
  <si>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</si>
  <si>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</si>
  <si>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41240</t>
  </si>
  <si>
    <t>Обслуживание муниципального долга</t>
  </si>
  <si>
    <t>700</t>
  </si>
  <si>
    <t>730</t>
  </si>
  <si>
    <t>2024 год</t>
  </si>
  <si>
    <t>Условно утвержденные расходы</t>
  </si>
  <si>
    <t>000</t>
  </si>
  <si>
    <t>00000</t>
  </si>
  <si>
    <t>19</t>
  </si>
  <si>
    <t>2 00 00000 00 0000 000</t>
  </si>
  <si>
    <t>2 02 00000 00 0000 000</t>
  </si>
  <si>
    <t>2 02 10000 00 0000 150</t>
  </si>
  <si>
    <t>2 02 15001 00 0000 150</t>
  </si>
  <si>
    <t>2 02 30000 00 0000 150</t>
  </si>
  <si>
    <t>2 02 30024 00 0000 150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</si>
  <si>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</si>
  <si>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</si>
  <si>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</si>
  <si>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</si>
  <si>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</si>
  <si>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</si>
  <si>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</si>
  <si>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</si>
  <si>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2 02 35118 13 0000 150</t>
  </si>
  <si>
    <t>000 01 00 00 00 00 0000 000</t>
  </si>
  <si>
    <t>000 01 02 00 00 00 0000 000</t>
  </si>
  <si>
    <t>000 01 02 00 00 00 0000 700</t>
  </si>
  <si>
    <t>000 01 03 01 00 00 0000 800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</si>
  <si>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</si>
  <si>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</si>
  <si>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</si>
  <si>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</si>
  <si>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</si>
  <si>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</si>
  <si>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</si>
  <si>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000 01 06 05 00 00 0000 000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</si>
  <si>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</si>
  <si>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</si>
  <si>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</si>
  <si>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</si>
  <si>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</si>
  <si>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</si>
  <si>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</si>
  <si>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</si>
  <si>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</si>
  <si>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</si>
  <si>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</si>
  <si>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000 01 02 00 00 13 0000 710</t>
  </si>
  <si>
    <t>Привлечение средств</t>
  </si>
  <si>
    <t>Погашение основной суммы задолженности</t>
  </si>
  <si>
    <t>000 01 03 00 00 00 0000 000</t>
  </si>
  <si>
    <t>Бюджетные кредиты из других бюджетов бюджетной системы Российской Федерации</t>
  </si>
  <si>
    <t>000 01 03 01 00 13 0000 810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</si>
  <si>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</si>
  <si>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</si>
  <si>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</si>
  <si>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</si>
  <si>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 дефицита бюджета городского поселения</t>
  </si>
  <si>
    <t>Привлечение средств для финансирования дефицита бюджета и погашения долговых обязательств</t>
  </si>
  <si>
    <t>Получение кредитов от российских кредитных организаций</t>
  </si>
  <si>
    <t>ИТОГО</t>
  </si>
  <si>
    <t>Получение бюджетных кредитов из других бюджетов бюджетной системы Российской Федерации</t>
  </si>
  <si>
    <t>Направления расходования привлеченных средств</t>
  </si>
  <si>
    <t>Погашение бюджетных  кредитов</t>
  </si>
  <si>
    <t>в том числе:</t>
  </si>
  <si>
    <t>Погашение бюджетного кредита,предоставленного из районного бюджета</t>
  </si>
  <si>
    <t>Погашение прочих заимствований</t>
  </si>
  <si>
    <t>Финансирование дефицита бюджета</t>
  </si>
  <si>
    <t>I</t>
  </si>
  <si>
    <t>II</t>
  </si>
  <si>
    <t>1.1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</si>
  <si>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</si>
  <si>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</si>
  <si>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Доплаты к пенсиям муниципальных служащих Республики Мордовия</t>
  </si>
  <si>
    <t>Процентные платежи по муниципальному долгу</t>
  </si>
  <si>
    <t>2 02 15002 00 0000 150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</si>
  <si>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</si>
  <si>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</si>
  <si>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</si>
  <si>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</si>
  <si>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</si>
  <si>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</si>
  <si>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</si>
  <si>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</si>
  <si>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</si>
  <si>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Межбюджетные трансферты,передаваемые бюджетам поселений из бюджетов муниципальных районов</t>
  </si>
  <si>
    <t>2 02 40014 00 0000 150</t>
  </si>
  <si>
    <t>Межбюджетные трансферты,передаваемые бюджетам сельских поселений из бюджетов муниципальных районов</t>
  </si>
  <si>
    <t>2 02 40014 10 0000 150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</si>
  <si>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договорами</t>
  </si>
  <si>
    <t>41150</t>
  </si>
  <si>
    <t>44102</t>
  </si>
  <si>
    <t>911</t>
  </si>
  <si>
    <t>Привлечение сельскими поселениями кредитов от кредитных организаций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</si>
  <si>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</si>
  <si>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</si>
  <si>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20 229999 00 0000150</t>
  </si>
  <si>
    <t>Прочие межбюджетные трансферты</t>
  </si>
  <si>
    <t>Администрация Урусовского сельского поселения Ардатовского муниципального района</t>
  </si>
  <si>
    <t>Муниципальная программа "Профилактика правонарушений на территории Урусовского сельского поселения Ардатовского муниципального района республики Мордовия на 2020-2024гг."</t>
  </si>
  <si>
    <t>Обеспечение деятельности Администрации Урусовского сельского поселения Ардатовского муниципального района Республики Мордовия</t>
  </si>
  <si>
    <t>Глава Урусовского сельского поселения</t>
  </si>
  <si>
    <t>Расходы на выплаты по оплате труда Главы  Урусовского сельского поселения Ардатовского муниципального района Республики Мордовия</t>
  </si>
  <si>
    <t>Деятельность администрации Урусовского сельского поселения Ардатовского муниципального района Республики Мордовия</t>
  </si>
  <si>
    <t>Резервный фонд администрации Урусовского сельского поселения Ардатовского муниципального района Республики Мордовия</t>
  </si>
  <si>
    <t>Муниципальная программа «Осуществление первичного воинского учета в  Урусовском сельском поселении Ардатовского муниципального  района Республики Мордовия на 2020-2024 годы»</t>
  </si>
  <si>
    <t>Муниципальная программа "Развитие дорожного хозяйства на территории Урусовского сельского поселения Ардатовского муниципального района Республики Мордовия на 2020-2024 годы"</t>
  </si>
  <si>
    <t>Основное мероприятие "Проведение ремонта автомобильных дорог общего пользования местного значения в границах Урусовского сельского поселения"</t>
  </si>
  <si>
    <t>Муниципальная программа "Развитие жилищно-коммунального хозяйства и благоустройства Урусовского сельского поселения Ардатовского муниципального района Республики Мордовия на 2020-2024 гг"</t>
  </si>
  <si>
    <t>936</t>
  </si>
  <si>
    <t>Обеспечение деятельности Администрации Урусовского сельскогоо поселения Ардатовского муниципального района Республики Мордовия</t>
  </si>
  <si>
    <t>Деятельность администрации Урусовского сельскогопоселения Ардатовского муниципального района Республики Мордовия</t>
  </si>
  <si>
    <t>Муниципальная программа «Осуществление первичного воинского учета в  Урусовскомсельском поселении Ардатовского муниципального  района Республики Мордовия на 2020-2024 годы»</t>
  </si>
  <si>
    <t>Основное мероприятие "Проведение ремонта автомобильных дорог общего пользования местного значения в границах Урусовского сельскогопоселения"</t>
  </si>
  <si>
    <t>2026 год</t>
  </si>
  <si>
    <t>2026год</t>
  </si>
  <si>
    <t>РАСПРЕДЕЛЕНИЕ 
БЮДЖЕТНЫХ АССИГНОВАНИЙ БЮДЖЕТА УРУСОВСКОГО СЕЛЬСКОГО ПОСЕЛЕНИЯ АРДАТОВСКОГО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2024 ГОД И НА ПЛАНОВЫЙ ПЕРИОД 2025 И 2026 ГОДОВ</t>
  </si>
  <si>
    <t>ИСТОЧНИКИ 
ВНУТРЕННЕГО ФИНАНСИРОВАНИЯ ДЕФИЦИТА БЮДЖЕТА УРУСОВСКОГО ПОСЕЛЕНИЯ АРДАТОВСКОГО МУНИЦИПАЛЬНОГО РАЙОНА РЕСПУБЛИКИ МОРДОВИЯ НА 2024 ГОД И НА ПЛАНОВЫЙ ПЕРИОД 2025 и 2026 ГОДОВ</t>
  </si>
  <si>
    <t xml:space="preserve">ПРОГРАММА 
МУНИЦИПАЛЬНЫХ ВНУТРЕННИХ ЗАИМСТВОВАНИЙ УРУСОВСКОГО СЕЛЬСКОГО ПОСЕЛЕНИЯ АРДАТОВСКОГО МУНИЦИПАЛЬНОГО РАЙОНА РЕСПУБЛИКИ МОРДОВИЯ НА 2024ГОД И 
НА ПЛАНОВЫЙ ПЕРИОД 2025 И 2026 ГОДОВ </t>
  </si>
  <si>
    <t xml:space="preserve">ОБЪЕМ 
БЕЗВОЗМЕЗДНЫХ ПОСТУПЛЕНИЙ В БЮДЖЕТ УРУСОВСКОГО СЕЛЬСКОГО ПОСЕЛЕНИЯ АРДАТОВСКОГО МУНИЦИПАЛЬНОГО РАЙОНА РЕСПУБЛИКИ МОРДОВИЯ НА 2024 ГОД И НА ПЛАНОВЫЙ ПЕРИОД 2025 И 2026 ГОДОВ
</t>
  </si>
  <si>
    <t>2024год</t>
  </si>
  <si>
    <t>2025год</t>
  </si>
  <si>
    <t>ВЕДОМСТВЕННАЯ СТРУКТУРА 
РАСХОДОВ БЮДЖЕТА УРУСОВСКОГО СЕЛЬСКОГО ПОСЕЛЕНИЯ АРДАТОВСКОГО МУНИЦИПАЛЬНОГО РАЙОНА РЕСПУБЛИКИ МОРДОВИЯ НА 2024 ГОД И НА ПЛАНОВЫЙ ПЕРИОД 2025 И 2026 ГОДОВ</t>
  </si>
  <si>
    <t>РАСПРЕДЕЛЕНИЕ 
БЮДЖЕТНЫХ АССИГНОВАНИЙ БЮДЖЕТА УРУСОВСКОГО СЕЛЬСКОГО ПОСЕЛЕНИЯ АРДАТОВСКОГО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2024ГОД И НА ПЛАНОВЫЙ ПЕРИОД
2025 И 2026 ГОДОВ</t>
  </si>
  <si>
    <t>Расходы на выплату персоналу государственных  (муниципальных) органов</t>
  </si>
  <si>
    <t>44205</t>
  </si>
  <si>
    <t>Расходы на выплату персоналу государственных (муниципальных)органов</t>
  </si>
  <si>
    <t>Расходы на выплату персоналу государственных (муниципальных) органов</t>
  </si>
  <si>
    <t>Приложение 6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15.10.2024 г. № 60</t>
  </si>
  <si>
    <t>Приложение 1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15.10.2024 г. № 60</t>
  </si>
  <si>
    <t>Приложение 2 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15.10.2024 г. № 60</t>
  </si>
  <si>
    <t>Приложение 3 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15.10.2024 г. №60</t>
  </si>
  <si>
    <t>Приложение 4 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15.10.2024 г. № 60</t>
  </si>
  <si>
    <t>Приложение5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15.10.2024 г.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</si>
</sst>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#,##0.0"/>
    <numFmt numFmtId="165" formatCode="_-* #,##0.0_р_._-;\-* #,##0.0_р_._-;_-* &quot;-&quot;?_р_._-;_-@_-"/>
    <numFmt numFmtId="166" formatCode="0.0"/>
    <numFmt numFmtId="167" formatCode="#,##0.00_ ;\-#,##0.00\ "/>
  </numFmts>
  <fonts count="28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Verdana"/>
      <family val="2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44" fontId="0" fillId="0" borderId="0">
      <alignment vertical="top" wrapText="1"/>
    </xf>
    <xf numFmtId="0" fontId="9" fillId="0" borderId="0"/>
    <xf numFmtId="0" fontId="6" fillId="0" borderId="0"/>
    <xf numFmtId="0" fontId="26" fillId="0" borderId="0"/>
  </cellStyleXfs>
  <cellXfs count="166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4" fontId="7" fillId="0" borderId="0" xfId="0" applyFont="1" applyFill="1" applyAlignment="1"/>
    <xf numFmtId="44" fontId="10" fillId="0" borderId="0" xfId="0" applyFont="1" applyFill="1" applyAlignment="1">
      <alignment horizontal="left"/>
    </xf>
    <xf numFmtId="164" fontId="10" fillId="0" borderId="0" xfId="0" applyNumberFormat="1" applyFont="1" applyFill="1" applyAlignment="1"/>
    <xf numFmtId="165" fontId="10" fillId="0" borderId="0" xfId="0" applyNumberFormat="1" applyFont="1" applyFill="1" applyAlignment="1"/>
    <xf numFmtId="44" fontId="10" fillId="0" borderId="0" xfId="0" applyFont="1" applyFill="1" applyAlignment="1"/>
    <xf numFmtId="44" fontId="11" fillId="0" borderId="0" xfId="0" applyFont="1" applyFill="1" applyAlignment="1">
      <alignment horizontal="left" wrapText="1"/>
    </xf>
    <xf numFmtId="44" fontId="11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/>
    <xf numFmtId="165" fontId="10" fillId="0" borderId="0" xfId="0" applyNumberFormat="1" applyFont="1" applyFill="1" applyBorder="1" applyAlignment="1"/>
    <xf numFmtId="44" fontId="10" fillId="0" borderId="0" xfId="0" applyFont="1" applyFill="1" applyBorder="1" applyAlignment="1"/>
    <xf numFmtId="49" fontId="11" fillId="0" borderId="2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0" fontId="5" fillId="3" borderId="2" xfId="1" applyFont="1" applyFill="1" applyBorder="1" applyAlignment="1">
      <alignment horizontal="left" vertical="top"/>
    </xf>
    <xf numFmtId="0" fontId="5" fillId="3" borderId="2" xfId="1" applyFont="1" applyFill="1" applyBorder="1" applyAlignment="1">
      <alignment wrapText="1"/>
    </xf>
    <xf numFmtId="164" fontId="10" fillId="3" borderId="0" xfId="0" applyNumberFormat="1" applyFont="1" applyFill="1" applyAlignment="1"/>
    <xf numFmtId="165" fontId="10" fillId="3" borderId="0" xfId="0" applyNumberFormat="1" applyFont="1" applyFill="1" applyBorder="1" applyAlignment="1"/>
    <xf numFmtId="44" fontId="10" fillId="3" borderId="0" xfId="0" applyFont="1" applyFill="1" applyAlignment="1"/>
    <xf numFmtId="164" fontId="10" fillId="3" borderId="2" xfId="1" applyNumberFormat="1" applyFont="1" applyFill="1" applyBorder="1"/>
    <xf numFmtId="0" fontId="5" fillId="3" borderId="2" xfId="1" applyNumberFormat="1" applyFont="1" applyFill="1" applyBorder="1" applyAlignment="1">
      <alignment wrapText="1"/>
    </xf>
    <xf numFmtId="0" fontId="13" fillId="0" borderId="0" xfId="2" applyFont="1"/>
    <xf numFmtId="0" fontId="14" fillId="0" borderId="0" xfId="2" applyFont="1" applyBorder="1" applyAlignment="1"/>
    <xf numFmtId="0" fontId="6" fillId="0" borderId="0" xfId="2" applyAlignment="1"/>
    <xf numFmtId="0" fontId="14" fillId="0" borderId="0" xfId="2" applyFont="1" applyBorder="1" applyAlignment="1">
      <alignment wrapText="1"/>
    </xf>
    <xf numFmtId="0" fontId="11" fillId="0" borderId="0" xfId="2" applyFont="1" applyBorder="1" applyAlignment="1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0" fontId="8" fillId="0" borderId="0" xfId="2" applyFont="1" applyBorder="1" applyAlignment="1">
      <alignment horizontal="left"/>
    </xf>
    <xf numFmtId="0" fontId="6" fillId="0" borderId="0" xfId="2" applyAlignment="1">
      <alignment wrapText="1"/>
    </xf>
    <xf numFmtId="0" fontId="13" fillId="0" borderId="0" xfId="2" applyFont="1" applyAlignment="1">
      <alignment wrapText="1"/>
    </xf>
    <xf numFmtId="164" fontId="16" fillId="0" borderId="0" xfId="2" applyNumberFormat="1" applyFont="1" applyBorder="1" applyAlignment="1">
      <alignment wrapText="1"/>
    </xf>
    <xf numFmtId="164" fontId="17" fillId="0" borderId="0" xfId="2" applyNumberFormat="1" applyFont="1" applyBorder="1" applyAlignment="1">
      <alignment wrapText="1"/>
    </xf>
    <xf numFmtId="0" fontId="12" fillId="0" borderId="2" xfId="2" applyFont="1" applyBorder="1" applyAlignment="1">
      <alignment horizontal="center" vertical="center" wrapText="1"/>
    </xf>
    <xf numFmtId="2" fontId="13" fillId="0" borderId="0" xfId="2" applyNumberFormat="1" applyFont="1"/>
    <xf numFmtId="49" fontId="12" fillId="0" borderId="2" xfId="2" applyNumberFormat="1" applyFont="1" applyBorder="1" applyAlignment="1">
      <alignment horizontal="center" vertical="top"/>
    </xf>
    <xf numFmtId="49" fontId="12" fillId="0" borderId="2" xfId="2" applyNumberFormat="1" applyFont="1" applyBorder="1" applyAlignment="1">
      <alignment horizontal="center"/>
    </xf>
    <xf numFmtId="1" fontId="12" fillId="0" borderId="2" xfId="2" applyNumberFormat="1" applyFont="1" applyBorder="1" applyAlignment="1">
      <alignment horizontal="center"/>
    </xf>
    <xf numFmtId="0" fontId="12" fillId="0" borderId="2" xfId="2" applyFont="1" applyBorder="1" applyAlignment="1">
      <alignment horizontal="center" vertical="top" wrapText="1"/>
    </xf>
    <xf numFmtId="0" fontId="12" fillId="0" borderId="2" xfId="2" applyFont="1" applyBorder="1" applyAlignment="1">
      <alignment vertical="top" wrapText="1"/>
    </xf>
    <xf numFmtId="164" fontId="12" fillId="0" borderId="2" xfId="2" applyNumberFormat="1" applyFont="1" applyBorder="1" applyAlignment="1">
      <alignment horizontal="right"/>
    </xf>
    <xf numFmtId="164" fontId="12" fillId="0" borderId="0" xfId="2" applyNumberFormat="1" applyFont="1" applyBorder="1" applyAlignment="1">
      <alignment horizontal="right"/>
    </xf>
    <xf numFmtId="0" fontId="14" fillId="0" borderId="2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left" vertical="top" wrapText="1"/>
    </xf>
    <xf numFmtId="164" fontId="12" fillId="0" borderId="2" xfId="2" applyNumberFormat="1" applyFont="1" applyFill="1" applyBorder="1" applyAlignment="1">
      <alignment horizontal="right"/>
    </xf>
    <xf numFmtId="0" fontId="13" fillId="0" borderId="0" xfId="2" applyFont="1" applyFill="1"/>
    <xf numFmtId="0" fontId="14" fillId="0" borderId="2" xfId="2" applyFont="1" applyBorder="1" applyAlignment="1">
      <alignment horizontal="left" vertical="top" wrapText="1"/>
    </xf>
    <xf numFmtId="164" fontId="14" fillId="0" borderId="2" xfId="2" applyNumberFormat="1" applyFont="1" applyFill="1" applyBorder="1" applyAlignment="1">
      <alignment horizontal="right"/>
    </xf>
    <xf numFmtId="2" fontId="13" fillId="0" borderId="0" xfId="2" applyNumberFormat="1" applyFont="1" applyFill="1"/>
    <xf numFmtId="164" fontId="13" fillId="0" borderId="0" xfId="2" applyNumberFormat="1" applyFont="1" applyFill="1"/>
    <xf numFmtId="0" fontId="14" fillId="0" borderId="2" xfId="2" applyFont="1" applyBorder="1" applyAlignment="1">
      <alignment vertical="top" wrapText="1"/>
    </xf>
    <xf numFmtId="0" fontId="14" fillId="4" borderId="2" xfId="2" applyFont="1" applyFill="1" applyBorder="1" applyAlignment="1">
      <alignment horizontal="center" vertical="top" wrapText="1"/>
    </xf>
    <xf numFmtId="164" fontId="13" fillId="0" borderId="0" xfId="2" applyNumberFormat="1" applyFont="1" applyFill="1" applyBorder="1"/>
    <xf numFmtId="0" fontId="13" fillId="0" borderId="0" xfId="2" applyFont="1" applyFill="1" applyBorder="1"/>
    <xf numFmtId="164" fontId="12" fillId="4" borderId="2" xfId="2" applyNumberFormat="1" applyFont="1" applyFill="1" applyBorder="1" applyAlignment="1">
      <alignment horizontal="right"/>
    </xf>
    <xf numFmtId="166" fontId="13" fillId="0" borderId="0" xfId="2" applyNumberFormat="1" applyFont="1" applyBorder="1"/>
    <xf numFmtId="0" fontId="13" fillId="0" borderId="0" xfId="2" applyFont="1" applyBorder="1"/>
    <xf numFmtId="164" fontId="14" fillId="4" borderId="2" xfId="2" applyNumberFormat="1" applyFont="1" applyFill="1" applyBorder="1" applyAlignment="1">
      <alignment horizontal="right"/>
    </xf>
    <xf numFmtId="164" fontId="14" fillId="4" borderId="0" xfId="2" applyNumberFormat="1" applyFont="1" applyFill="1" applyBorder="1" applyAlignment="1">
      <alignment horizontal="center"/>
    </xf>
    <xf numFmtId="0" fontId="14" fillId="0" borderId="2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vertical="top" wrapText="1"/>
    </xf>
    <xf numFmtId="164" fontId="14" fillId="3" borderId="2" xfId="2" applyNumberFormat="1" applyFont="1" applyFill="1" applyBorder="1" applyAlignment="1">
      <alignment horizontal="right"/>
    </xf>
    <xf numFmtId="164" fontId="13" fillId="0" borderId="0" xfId="2" applyNumberFormat="1" applyFont="1"/>
    <xf numFmtId="4" fontId="13" fillId="0" borderId="0" xfId="2" applyNumberFormat="1" applyFont="1"/>
    <xf numFmtId="164" fontId="12" fillId="0" borderId="0" xfId="2" applyNumberFormat="1" applyFont="1" applyBorder="1"/>
    <xf numFmtId="3" fontId="13" fillId="0" borderId="0" xfId="2" applyNumberFormat="1" applyFont="1"/>
    <xf numFmtId="9" fontId="13" fillId="0" borderId="0" xfId="2" applyNumberFormat="1" applyFont="1"/>
    <xf numFmtId="16" fontId="13" fillId="0" borderId="0" xfId="2" applyNumberFormat="1" applyFont="1"/>
    <xf numFmtId="164" fontId="11" fillId="0" borderId="0" xfId="2" applyNumberFormat="1" applyFont="1"/>
    <xf numFmtId="0" fontId="6" fillId="0" borderId="0" xfId="2"/>
    <xf numFmtId="0" fontId="14" fillId="0" borderId="0" xfId="2" applyFont="1" applyBorder="1" applyAlignment="1">
      <alignment horizontal="left" wrapText="1"/>
    </xf>
    <xf numFmtId="0" fontId="20" fillId="0" borderId="2" xfId="2" applyFont="1" applyBorder="1" applyAlignment="1">
      <alignment horizontal="center" vertical="top"/>
    </xf>
    <xf numFmtId="164" fontId="20" fillId="0" borderId="2" xfId="2" applyNumberFormat="1" applyFont="1" applyBorder="1" applyAlignment="1">
      <alignment horizontal="center" wrapText="1"/>
    </xf>
    <xf numFmtId="0" fontId="20" fillId="0" borderId="2" xfId="2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top"/>
    </xf>
    <xf numFmtId="164" fontId="21" fillId="0" borderId="2" xfId="2" applyNumberFormat="1" applyFont="1" applyBorder="1" applyAlignment="1">
      <alignment horizontal="center" wrapText="1"/>
    </xf>
    <xf numFmtId="164" fontId="20" fillId="3" borderId="2" xfId="2" applyNumberFormat="1" applyFont="1" applyFill="1" applyBorder="1" applyAlignment="1">
      <alignment horizontal="center" wrapText="1"/>
    </xf>
    <xf numFmtId="0" fontId="22" fillId="0" borderId="2" xfId="2" applyFont="1" applyBorder="1"/>
    <xf numFmtId="164" fontId="19" fillId="0" borderId="2" xfId="2" applyNumberFormat="1" applyFont="1" applyBorder="1" applyAlignment="1">
      <alignment horizontal="center" wrapText="1"/>
    </xf>
    <xf numFmtId="164" fontId="6" fillId="0" borderId="0" xfId="2" applyNumberFormat="1"/>
    <xf numFmtId="164" fontId="11" fillId="3" borderId="2" xfId="1" applyNumberFormat="1" applyFont="1" applyFill="1" applyBorder="1"/>
    <xf numFmtId="0" fontId="18" fillId="0" borderId="2" xfId="2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vertical="top" wrapText="1"/>
    </xf>
    <xf numFmtId="49" fontId="24" fillId="0" borderId="2" xfId="0" applyNumberFormat="1" applyFont="1" applyFill="1" applyBorder="1" applyAlignment="1">
      <alignment horizontal="left" vertical="center" wrapText="1"/>
    </xf>
    <xf numFmtId="44" fontId="4" fillId="0" borderId="2" xfId="0" applyFont="1" applyBorder="1" applyAlignment="1">
      <alignment wrapText="1"/>
    </xf>
    <xf numFmtId="44" fontId="25" fillId="0" borderId="2" xfId="0" applyFont="1" applyFill="1" applyBorder="1" applyAlignment="1">
      <alignment wrapText="1"/>
    </xf>
    <xf numFmtId="44" fontId="24" fillId="0" borderId="2" xfId="0" applyFont="1" applyFill="1" applyBorder="1" applyAlignment="1">
      <alignment horizontal="left" vertical="center" wrapText="1"/>
    </xf>
    <xf numFmtId="0" fontId="25" fillId="0" borderId="7" xfId="3" applyFont="1" applyFill="1" applyBorder="1" applyAlignment="1">
      <alignment horizontal="left" vertical="top" wrapText="1"/>
    </xf>
    <xf numFmtId="0" fontId="25" fillId="0" borderId="8" xfId="3" applyFont="1" applyFill="1" applyBorder="1" applyAlignment="1">
      <alignment horizontal="left" vertical="top" wrapText="1"/>
    </xf>
    <xf numFmtId="0" fontId="25" fillId="0" borderId="9" xfId="3" applyFont="1" applyFill="1" applyBorder="1" applyAlignment="1">
      <alignment horizontal="left" vertical="top" wrapText="1"/>
    </xf>
    <xf numFmtId="49" fontId="25" fillId="0" borderId="2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44" fontId="27" fillId="0" borderId="2" xfId="0" applyFont="1" applyFill="1" applyBorder="1" applyAlignment="1">
      <alignment wrapText="1"/>
    </xf>
    <xf numFmtId="49" fontId="25" fillId="0" borderId="2" xfId="0" applyNumberFormat="1" applyFont="1" applyFill="1" applyBorder="1" applyAlignment="1">
      <alignment horizontal="left"/>
    </xf>
    <xf numFmtId="49" fontId="25" fillId="0" borderId="4" xfId="0" applyNumberFormat="1" applyFont="1" applyFill="1" applyBorder="1" applyAlignment="1">
      <alignment horizontal="left"/>
    </xf>
    <xf numFmtId="49" fontId="27" fillId="0" borderId="2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14" fillId="4" borderId="0" xfId="2" applyNumberFormat="1" applyFont="1" applyFill="1" applyBorder="1" applyAlignment="1">
      <alignment horizontal="center"/>
    </xf>
    <xf numFmtId="49" fontId="5" fillId="3" borderId="2" xfId="1" applyNumberFormat="1" applyFont="1" applyFill="1" applyBorder="1" applyAlignment="1">
      <alignment vertical="top" wrapText="1"/>
    </xf>
    <xf numFmtId="0" fontId="2" fillId="3" borderId="2" xfId="1" applyFont="1" applyFill="1" applyBorder="1" applyAlignment="1">
      <alignment horizontal="left" vertical="top"/>
    </xf>
    <xf numFmtId="0" fontId="2" fillId="3" borderId="2" xfId="1" applyFont="1" applyFill="1" applyBorder="1" applyAlignment="1">
      <alignment wrapText="1"/>
    </xf>
    <xf numFmtId="167" fontId="10" fillId="3" borderId="0" xfId="0" applyNumberFormat="1" applyFont="1" applyFill="1" applyAlignment="1"/>
    <xf numFmtId="167" fontId="11" fillId="3" borderId="0" xfId="0" applyNumberFormat="1" applyFont="1" applyFill="1" applyAlignment="1"/>
    <xf numFmtId="49" fontId="20" fillId="0" borderId="2" xfId="2" applyNumberFormat="1" applyFont="1" applyBorder="1" applyAlignment="1">
      <alignment horizontal="center" vertical="top"/>
    </xf>
    <xf numFmtId="0" fontId="5" fillId="3" borderId="2" xfId="1" applyFont="1" applyFill="1" applyBorder="1" applyAlignment="1">
      <alignment vertical="top" wrapText="1"/>
    </xf>
    <xf numFmtId="49" fontId="27" fillId="0" borderId="3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 wrapText="1"/>
    </xf>
    <xf numFmtId="49" fontId="4" fillId="0" borderId="6" xfId="0" applyNumberFormat="1" applyFont="1" applyFill="1" applyBorder="1" applyAlignment="1">
      <alignment horizontal="left" wrapText="1"/>
    </xf>
    <xf numFmtId="164" fontId="1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4" fontId="0" fillId="0" borderId="0" xfId="0" applyNumberFormat="1" applyFont="1" applyFill="1" applyAlignment="1">
      <alignment vertical="top" wrapText="1"/>
    </xf>
    <xf numFmtId="44" fontId="0" fillId="0" borderId="0" xfId="0" applyNumberFormat="1" applyFont="1" applyFill="1" applyAlignment="1">
      <alignment vertical="top" wrapText="1"/>
    </xf>
    <xf numFmtId="0" fontId="25" fillId="0" borderId="10" xfId="3" applyFont="1" applyFill="1" applyBorder="1" applyAlignment="1">
      <alignment horizontal="left" vertical="top" wrapText="1"/>
    </xf>
    <xf numFmtId="0" fontId="25" fillId="0" borderId="13" xfId="3" applyFont="1" applyFill="1" applyBorder="1" applyAlignment="1">
      <alignment horizontal="left" vertical="top" wrapText="1"/>
    </xf>
    <xf numFmtId="44" fontId="12" fillId="0" borderId="0" xfId="0" applyFont="1" applyFill="1" applyAlignment="1">
      <alignment horizontal="center" vertical="top" wrapText="1"/>
    </xf>
    <xf numFmtId="44" fontId="11" fillId="0" borderId="3" xfId="0" applyFont="1" applyFill="1" applyBorder="1" applyAlignment="1">
      <alignment horizontal="center" vertical="center"/>
    </xf>
    <xf numFmtId="44" fontId="11" fillId="0" borderId="4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top" wrapText="1"/>
    </xf>
    <xf numFmtId="44" fontId="0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top" wrapText="1"/>
    </xf>
    <xf numFmtId="0" fontId="14" fillId="0" borderId="0" xfId="2" applyFont="1" applyBorder="1" applyAlignment="1">
      <alignment horizontal="left" vertical="top" wrapText="1"/>
    </xf>
    <xf numFmtId="0" fontId="14" fillId="0" borderId="0" xfId="2" applyFont="1" applyBorder="1" applyAlignment="1">
      <alignment horizontal="left" vertical="top"/>
    </xf>
    <xf numFmtId="0" fontId="12" fillId="0" borderId="2" xfId="2" applyFont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/>
    </xf>
    <xf numFmtId="164" fontId="14" fillId="4" borderId="0" xfId="2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 vertical="top" wrapText="1"/>
    </xf>
    <xf numFmtId="0" fontId="19" fillId="0" borderId="2" xfId="2" applyFont="1" applyBorder="1" applyAlignment="1">
      <alignment horizontal="left" wrapText="1"/>
    </xf>
    <xf numFmtId="164" fontId="19" fillId="0" borderId="2" xfId="2" applyNumberFormat="1" applyFont="1" applyBorder="1" applyAlignment="1">
      <alignment horizontal="center" wrapText="1"/>
    </xf>
    <xf numFmtId="0" fontId="23" fillId="0" borderId="2" xfId="2" applyFont="1" applyBorder="1" applyAlignment="1">
      <alignment vertical="justify" wrapText="1"/>
    </xf>
    <xf numFmtId="164" fontId="20" fillId="0" borderId="2" xfId="2" applyNumberFormat="1" applyFont="1" applyBorder="1" applyAlignment="1">
      <alignment horizontal="center"/>
    </xf>
    <xf numFmtId="0" fontId="23" fillId="0" borderId="2" xfId="2" applyFont="1" applyBorder="1" applyAlignment="1">
      <alignment horizontal="left" vertical="justify" wrapText="1"/>
    </xf>
    <xf numFmtId="0" fontId="12" fillId="0" borderId="2" xfId="2" applyFont="1" applyBorder="1" applyAlignment="1">
      <alignment wrapText="1"/>
    </xf>
    <xf numFmtId="164" fontId="21" fillId="0" borderId="2" xfId="2" applyNumberFormat="1" applyFont="1" applyBorder="1" applyAlignment="1">
      <alignment horizontal="center"/>
    </xf>
    <xf numFmtId="0" fontId="23" fillId="0" borderId="2" xfId="2" applyFont="1" applyBorder="1" applyAlignment="1">
      <alignment wrapText="1"/>
    </xf>
    <xf numFmtId="164" fontId="21" fillId="4" borderId="2" xfId="2" applyNumberFormat="1" applyFont="1" applyFill="1" applyBorder="1" applyAlignment="1">
      <alignment horizontal="center"/>
    </xf>
    <xf numFmtId="0" fontId="12" fillId="0" borderId="2" xfId="2" applyFont="1" applyBorder="1" applyAlignment="1">
      <alignment vertical="justify" wrapText="1"/>
    </xf>
    <xf numFmtId="0" fontId="12" fillId="0" borderId="2" xfId="2" applyFont="1" applyBorder="1" applyAlignment="1">
      <alignment horizontal="left" vertical="justify" wrapText="1"/>
    </xf>
    <xf numFmtId="0" fontId="10" fillId="0" borderId="0" xfId="2" applyFont="1" applyBorder="1" applyAlignment="1">
      <alignment horizontal="left" vertical="top" wrapText="1"/>
    </xf>
    <xf numFmtId="0" fontId="18" fillId="0" borderId="2" xfId="2" applyFont="1" applyBorder="1" applyAlignment="1">
      <alignment horizontal="center" wrapText="1"/>
    </xf>
    <xf numFmtId="0" fontId="18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4" xfId="3"/>
    <cellStyle name="Стиль 1" xfId="1"/>
  </cellStyles>
  <dxfs count="4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="82" zoomScaleNormal="100" zoomScaleSheetLayoutView="82" workbookViewId="0">
      <selection activeCell="C1" sqref="C1:E5"/>
    </sheetView>
  </sheetViews>
  <sheetFormatPr defaultColWidth="9.33203125" defaultRowHeight="12.75" x14ac:dyDescent="0.2"/>
  <cols>
    <col min="1" max="1" width="24.33203125" style="14" customWidth="1"/>
    <col min="2" max="2" width="66.83203125" style="17" customWidth="1"/>
    <col min="3" max="4" width="14.5" style="17" customWidth="1"/>
    <col min="5" max="5" width="15.1640625" style="15" customWidth="1"/>
    <col min="6" max="6" width="13.83203125" style="15" customWidth="1"/>
    <col min="7" max="7" width="17" style="16" customWidth="1"/>
    <col min="8" max="8" width="13.83203125" style="17" bestFit="1" customWidth="1"/>
    <col min="9" max="9" width="12.5" style="17" bestFit="1" customWidth="1"/>
    <col min="10" max="10" width="9.33203125" style="17"/>
    <col min="11" max="11" width="11" style="17" customWidth="1"/>
    <col min="12" max="16384" width="9.33203125" style="17"/>
  </cols>
  <sheetData>
    <row r="1" spans="1:11" ht="15" x14ac:dyDescent="0.25">
      <c r="B1" s="13"/>
      <c r="C1" s="138" t="s">
        <v>221</v>
      </c>
      <c r="D1" s="139"/>
      <c r="E1" s="139"/>
    </row>
    <row r="2" spans="1:11" ht="15" x14ac:dyDescent="0.25">
      <c r="B2" s="13"/>
      <c r="C2" s="139"/>
      <c r="D2" s="139"/>
      <c r="E2" s="139"/>
    </row>
    <row r="3" spans="1:11" ht="15" x14ac:dyDescent="0.25">
      <c r="B3" s="13"/>
      <c r="C3" s="139"/>
      <c r="D3" s="139"/>
      <c r="E3" s="139"/>
    </row>
    <row r="4" spans="1:11" ht="33.75" customHeight="1" x14ac:dyDescent="0.25">
      <c r="B4" s="13"/>
      <c r="C4" s="139"/>
      <c r="D4" s="139"/>
      <c r="E4" s="139"/>
    </row>
    <row r="5" spans="1:11" ht="52.5" customHeight="1" x14ac:dyDescent="0.2">
      <c r="C5" s="139"/>
      <c r="D5" s="139"/>
      <c r="E5" s="139"/>
    </row>
    <row r="6" spans="1:11" ht="65.25" customHeight="1" x14ac:dyDescent="0.2">
      <c r="A6" s="132" t="s">
        <v>211</v>
      </c>
      <c r="B6" s="132"/>
      <c r="C6" s="132"/>
      <c r="D6" s="132"/>
      <c r="E6" s="132"/>
    </row>
    <row r="7" spans="1:11" x14ac:dyDescent="0.2">
      <c r="A7" s="18"/>
      <c r="B7" s="19"/>
      <c r="C7" s="19"/>
      <c r="D7" s="19"/>
      <c r="E7" s="20" t="s">
        <v>1</v>
      </c>
    </row>
    <row r="8" spans="1:11" s="23" customFormat="1" x14ac:dyDescent="0.2">
      <c r="A8" s="133" t="s">
        <v>23</v>
      </c>
      <c r="B8" s="133" t="s">
        <v>2</v>
      </c>
      <c r="C8" s="135" t="s">
        <v>7</v>
      </c>
      <c r="D8" s="136"/>
      <c r="E8" s="137"/>
      <c r="F8" s="21"/>
      <c r="G8" s="22"/>
    </row>
    <row r="9" spans="1:11" s="23" customFormat="1" ht="16.5" customHeight="1" x14ac:dyDescent="0.2">
      <c r="A9" s="134"/>
      <c r="B9" s="134"/>
      <c r="C9" s="125" t="s">
        <v>212</v>
      </c>
      <c r="D9" s="125" t="s">
        <v>213</v>
      </c>
      <c r="E9" s="125" t="s">
        <v>207</v>
      </c>
      <c r="F9" s="21"/>
      <c r="G9" s="22"/>
      <c r="H9" s="21"/>
    </row>
    <row r="10" spans="1:11" s="25" customFormat="1" x14ac:dyDescent="0.2">
      <c r="A10" s="24">
        <v>1</v>
      </c>
      <c r="B10" s="24">
        <v>2</v>
      </c>
      <c r="C10" s="24" t="s">
        <v>10</v>
      </c>
      <c r="D10" s="24" t="s">
        <v>11</v>
      </c>
      <c r="E10" s="24" t="s">
        <v>12</v>
      </c>
      <c r="F10" s="21"/>
      <c r="G10" s="22"/>
    </row>
    <row r="11" spans="1:11" s="30" customFormat="1" x14ac:dyDescent="0.2">
      <c r="A11" s="116" t="s">
        <v>101</v>
      </c>
      <c r="B11" s="117" t="s">
        <v>107</v>
      </c>
      <c r="C11" s="92">
        <v>2960.1</v>
      </c>
      <c r="D11" s="92">
        <v>1672</v>
      </c>
      <c r="E11" s="92">
        <v>1728.5</v>
      </c>
      <c r="F11" s="28"/>
      <c r="G11" s="29"/>
      <c r="H11" s="118">
        <f>G11+C11</f>
        <v>2960.1</v>
      </c>
      <c r="I11" s="119">
        <f>'Приложение 2'!J7</f>
        <v>2758.1</v>
      </c>
      <c r="K11" s="118">
        <f>H11-I11</f>
        <v>202</v>
      </c>
    </row>
    <row r="12" spans="1:11" s="30" customFormat="1" ht="25.5" x14ac:dyDescent="0.2">
      <c r="A12" s="26" t="s">
        <v>102</v>
      </c>
      <c r="B12" s="27" t="s">
        <v>108</v>
      </c>
      <c r="C12" s="31">
        <v>2960.1</v>
      </c>
      <c r="D12" s="31">
        <v>1672</v>
      </c>
      <c r="E12" s="31">
        <v>1728.5</v>
      </c>
      <c r="F12" s="28"/>
      <c r="G12" s="29"/>
      <c r="H12" s="118">
        <f>G12+D11</f>
        <v>1672</v>
      </c>
      <c r="I12" s="119">
        <f>'Приложение 2'!K7</f>
        <v>1402.7</v>
      </c>
      <c r="K12" s="118">
        <f>H12-I12</f>
        <v>269.29999999999995</v>
      </c>
    </row>
    <row r="13" spans="1:11" s="30" customFormat="1" x14ac:dyDescent="0.2">
      <c r="A13" s="116" t="s">
        <v>103</v>
      </c>
      <c r="B13" s="117" t="s">
        <v>109</v>
      </c>
      <c r="C13" s="92">
        <v>933.7</v>
      </c>
      <c r="D13" s="92">
        <v>782.4</v>
      </c>
      <c r="E13" s="92">
        <v>805.5</v>
      </c>
      <c r="F13" s="28"/>
      <c r="G13" s="29"/>
      <c r="H13" s="118">
        <f>G13+E11</f>
        <v>1728.5</v>
      </c>
      <c r="I13" s="119">
        <f>'Приложение 2'!L7</f>
        <v>1391.9</v>
      </c>
      <c r="K13" s="118">
        <f>H13-I13</f>
        <v>336.59999999999991</v>
      </c>
    </row>
    <row r="14" spans="1:11" s="30" customFormat="1" x14ac:dyDescent="0.2">
      <c r="A14" s="26" t="s">
        <v>104</v>
      </c>
      <c r="B14" s="27" t="s">
        <v>110</v>
      </c>
      <c r="C14" s="31">
        <v>933.7</v>
      </c>
      <c r="D14" s="31">
        <v>14</v>
      </c>
      <c r="E14" s="31"/>
      <c r="F14" s="28"/>
      <c r="G14" s="29"/>
    </row>
    <row r="15" spans="1:11" s="30" customFormat="1" ht="27.75" customHeight="1" x14ac:dyDescent="0.2">
      <c r="A15" s="26" t="s">
        <v>170</v>
      </c>
      <c r="B15" s="115" t="s">
        <v>169</v>
      </c>
      <c r="C15" s="31">
        <v>933.7</v>
      </c>
      <c r="D15" s="31">
        <v>782.4</v>
      </c>
      <c r="E15" s="31"/>
      <c r="F15" s="28"/>
      <c r="G15" s="29"/>
    </row>
    <row r="16" spans="1:11" s="30" customFormat="1" ht="27.75" customHeight="1" x14ac:dyDescent="0.2">
      <c r="A16" s="26" t="s">
        <v>167</v>
      </c>
      <c r="B16" s="115" t="s">
        <v>168</v>
      </c>
      <c r="C16" s="31">
        <v>330</v>
      </c>
      <c r="D16" s="31"/>
      <c r="E16" s="31"/>
      <c r="F16" s="28"/>
      <c r="G16" s="29"/>
    </row>
    <row r="17" spans="1:10" s="30" customFormat="1" ht="27.75" customHeight="1" x14ac:dyDescent="0.2">
      <c r="A17" s="26" t="s">
        <v>188</v>
      </c>
      <c r="B17" s="115" t="s">
        <v>189</v>
      </c>
      <c r="C17" s="31">
        <v>846</v>
      </c>
      <c r="D17" s="31"/>
      <c r="E17" s="31"/>
      <c r="F17" s="28"/>
      <c r="G17" s="29"/>
    </row>
    <row r="18" spans="1:10" s="30" customFormat="1" ht="27.75" customHeight="1" x14ac:dyDescent="0.2">
      <c r="A18" s="26" t="s">
        <v>172</v>
      </c>
      <c r="B18" s="115" t="s">
        <v>171</v>
      </c>
      <c r="C18" s="31">
        <v>330</v>
      </c>
      <c r="D18" s="31"/>
      <c r="E18" s="31"/>
      <c r="F18" s="28"/>
      <c r="G18" s="29"/>
    </row>
    <row r="19" spans="1:10" s="30" customFormat="1" ht="25.5" x14ac:dyDescent="0.2">
      <c r="A19" s="116" t="s">
        <v>105</v>
      </c>
      <c r="B19" s="117" t="s">
        <v>111</v>
      </c>
      <c r="C19" s="92">
        <v>132.4</v>
      </c>
      <c r="D19" s="92">
        <v>146.30000000000001</v>
      </c>
      <c r="E19" s="92">
        <v>160.4</v>
      </c>
      <c r="F19" s="28"/>
      <c r="G19" s="29"/>
    </row>
    <row r="20" spans="1:10" s="30" customFormat="1" ht="39.75" customHeight="1" x14ac:dyDescent="0.2">
      <c r="A20" s="26" t="s">
        <v>106</v>
      </c>
      <c r="B20" s="121" t="s">
        <v>112</v>
      </c>
      <c r="C20" s="31">
        <v>0.5</v>
      </c>
      <c r="D20" s="31">
        <v>0.6</v>
      </c>
      <c r="E20" s="31">
        <v>0.6</v>
      </c>
      <c r="F20" s="28"/>
      <c r="G20" s="29"/>
    </row>
    <row r="21" spans="1:10" s="30" customFormat="1" ht="25.5" x14ac:dyDescent="0.2">
      <c r="A21" s="26" t="s">
        <v>173</v>
      </c>
      <c r="B21" s="27" t="s">
        <v>174</v>
      </c>
      <c r="C21" s="31">
        <v>0.5</v>
      </c>
      <c r="D21" s="31">
        <v>0.6</v>
      </c>
      <c r="E21" s="31">
        <v>0.6</v>
      </c>
      <c r="F21" s="28"/>
      <c r="G21" s="29"/>
    </row>
    <row r="22" spans="1:10" s="30" customFormat="1" ht="25.5" x14ac:dyDescent="0.2">
      <c r="A22" s="26" t="s">
        <v>113</v>
      </c>
      <c r="B22" s="27" t="s">
        <v>114</v>
      </c>
      <c r="C22" s="31">
        <v>131.9</v>
      </c>
      <c r="D22" s="31">
        <v>145.69999999999999</v>
      </c>
      <c r="E22" s="31">
        <v>159.80000000000001</v>
      </c>
      <c r="F22" s="28"/>
      <c r="G22" s="29"/>
    </row>
    <row r="23" spans="1:10" s="30" customFormat="1" ht="38.25" x14ac:dyDescent="0.2">
      <c r="A23" s="26" t="s">
        <v>115</v>
      </c>
      <c r="B23" s="27" t="s">
        <v>175</v>
      </c>
      <c r="C23" s="31">
        <v>131.9</v>
      </c>
      <c r="D23" s="31">
        <v>145.69999999999999</v>
      </c>
      <c r="E23" s="31">
        <v>159.80000000000001</v>
      </c>
      <c r="F23" s="28"/>
      <c r="G23" s="29"/>
    </row>
    <row r="24" spans="1:10" s="30" customFormat="1" ht="24.75" customHeight="1" x14ac:dyDescent="0.2">
      <c r="A24" s="116" t="s">
        <v>176</v>
      </c>
      <c r="B24" s="117" t="s">
        <v>177</v>
      </c>
      <c r="C24" s="92">
        <v>340.7</v>
      </c>
      <c r="D24" s="92">
        <v>358.8</v>
      </c>
      <c r="E24" s="92">
        <v>369.6</v>
      </c>
      <c r="F24" s="28"/>
      <c r="G24" s="29"/>
    </row>
    <row r="25" spans="1:10" s="30" customFormat="1" ht="72.75" hidden="1" customHeight="1" x14ac:dyDescent="0.2">
      <c r="A25" s="26" t="s">
        <v>178</v>
      </c>
      <c r="B25" s="32" t="s">
        <v>179</v>
      </c>
      <c r="C25" s="31">
        <v>529.6</v>
      </c>
      <c r="D25" s="31">
        <v>287.39999999999998</v>
      </c>
      <c r="E25" s="31">
        <v>304.8</v>
      </c>
      <c r="F25" s="28"/>
      <c r="G25" s="29"/>
    </row>
    <row r="26" spans="1:10" s="30" customFormat="1" ht="51" x14ac:dyDescent="0.2">
      <c r="A26" s="26" t="s">
        <v>180</v>
      </c>
      <c r="B26" s="27" t="s">
        <v>181</v>
      </c>
      <c r="C26" s="31">
        <v>340.7</v>
      </c>
      <c r="D26" s="31">
        <v>358.8</v>
      </c>
      <c r="E26" s="31">
        <v>369.6</v>
      </c>
      <c r="F26" s="28"/>
      <c r="G26" s="29"/>
    </row>
    <row r="27" spans="1:10" s="15" customFormat="1" x14ac:dyDescent="0.2">
      <c r="A27" s="14"/>
      <c r="B27" s="17"/>
      <c r="G27" s="16"/>
      <c r="H27" s="17"/>
      <c r="I27" s="17"/>
      <c r="J27" s="17"/>
    </row>
  </sheetData>
  <mergeCells count="5">
    <mergeCell ref="A6:E6"/>
    <mergeCell ref="A8:A9"/>
    <mergeCell ref="B8:B9"/>
    <mergeCell ref="C8:E8"/>
    <mergeCell ref="C1:E5"/>
  </mergeCells>
  <conditionalFormatting sqref="C1">
    <cfRule type="expression" dxfId="3" priority="1" stopIfTrue="1">
      <formula>#REF!&lt;&gt;""</formula>
    </cfRule>
  </conditionalFormatting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view="pageBreakPreview" zoomScaleNormal="100" zoomScaleSheetLayoutView="100" workbookViewId="0">
      <selection activeCell="I1" sqref="I1:L1"/>
    </sheetView>
  </sheetViews>
  <sheetFormatPr defaultRowHeight="12.75" x14ac:dyDescent="0.2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129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40" t="s">
        <v>222</v>
      </c>
      <c r="J1" s="140"/>
      <c r="K1" s="140"/>
      <c r="L1" s="140"/>
    </row>
    <row r="2" spans="1:12" ht="66.75" customHeight="1" x14ac:dyDescent="0.2">
      <c r="A2" s="141" t="s">
        <v>214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2" t="s">
        <v>1</v>
      </c>
      <c r="J3" s="142"/>
      <c r="K3" s="142"/>
      <c r="L3" s="142"/>
    </row>
    <row r="4" spans="1:12" ht="19.899999999999999" customHeight="1" x14ac:dyDescent="0.2">
      <c r="A4" s="143" t="s">
        <v>2</v>
      </c>
      <c r="B4" s="143" t="s">
        <v>21</v>
      </c>
      <c r="C4" s="143" t="s">
        <v>3</v>
      </c>
      <c r="D4" s="143" t="s">
        <v>4</v>
      </c>
      <c r="E4" s="143" t="s">
        <v>5</v>
      </c>
      <c r="F4" s="143"/>
      <c r="G4" s="143"/>
      <c r="H4" s="143"/>
      <c r="I4" s="143" t="s">
        <v>6</v>
      </c>
      <c r="J4" s="143" t="s">
        <v>7</v>
      </c>
      <c r="K4" s="143"/>
      <c r="L4" s="143"/>
    </row>
    <row r="5" spans="1:12" ht="16.350000000000001" customHeight="1" x14ac:dyDescent="0.2">
      <c r="A5" s="143" t="s">
        <v>0</v>
      </c>
      <c r="B5" s="143" t="s">
        <v>0</v>
      </c>
      <c r="C5" s="143" t="s">
        <v>0</v>
      </c>
      <c r="D5" s="143" t="s">
        <v>0</v>
      </c>
      <c r="E5" s="143" t="s">
        <v>0</v>
      </c>
      <c r="F5" s="143"/>
      <c r="G5" s="143"/>
      <c r="H5" s="143"/>
      <c r="I5" s="143" t="s">
        <v>0</v>
      </c>
      <c r="J5" s="127" t="s">
        <v>96</v>
      </c>
      <c r="K5" s="127" t="s">
        <v>187</v>
      </c>
      <c r="L5" s="127" t="s">
        <v>206</v>
      </c>
    </row>
    <row r="6" spans="1:12" ht="14.4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14.45" customHeight="1" x14ac:dyDescent="0.2">
      <c r="A7" s="5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7">
        <v>2758.1</v>
      </c>
      <c r="K7" s="7">
        <v>1402.7</v>
      </c>
      <c r="L7" s="7">
        <v>1391.9</v>
      </c>
    </row>
    <row r="8" spans="1:12" ht="36" x14ac:dyDescent="0.2">
      <c r="A8" s="5" t="s">
        <v>190</v>
      </c>
      <c r="B8" s="94" t="s">
        <v>201</v>
      </c>
      <c r="C8" s="95"/>
      <c r="D8" s="95"/>
      <c r="E8" s="95"/>
      <c r="F8" s="95"/>
      <c r="G8" s="95"/>
      <c r="H8" s="95"/>
      <c r="I8" s="95"/>
      <c r="J8" s="7">
        <v>2758.1</v>
      </c>
      <c r="K8" s="7">
        <v>1402.7</v>
      </c>
      <c r="L8" s="7">
        <v>1391.9</v>
      </c>
    </row>
    <row r="9" spans="1:12" x14ac:dyDescent="0.2">
      <c r="A9" s="8" t="s">
        <v>29</v>
      </c>
      <c r="B9" s="106" t="s">
        <v>201</v>
      </c>
      <c r="C9" s="94" t="s">
        <v>30</v>
      </c>
      <c r="D9" s="94"/>
      <c r="E9" s="94"/>
      <c r="F9" s="94"/>
      <c r="G9" s="94"/>
      <c r="H9" s="94"/>
      <c r="I9" s="94"/>
      <c r="J9" s="7">
        <v>2074.6999999999998</v>
      </c>
      <c r="K9" s="7">
        <v>809.8</v>
      </c>
      <c r="L9" s="7">
        <v>777.8</v>
      </c>
    </row>
    <row r="10" spans="1:12" ht="60.75" customHeight="1" x14ac:dyDescent="0.2">
      <c r="A10" s="9" t="s">
        <v>31</v>
      </c>
      <c r="B10" s="96" t="s">
        <v>201</v>
      </c>
      <c r="C10" s="95" t="s">
        <v>30</v>
      </c>
      <c r="D10" s="95" t="s">
        <v>32</v>
      </c>
      <c r="E10" s="94"/>
      <c r="F10" s="94"/>
      <c r="G10" s="94"/>
      <c r="H10" s="94"/>
      <c r="I10" s="94"/>
      <c r="J10" s="10">
        <v>1568.7</v>
      </c>
      <c r="K10" s="10">
        <v>809.8</v>
      </c>
      <c r="L10" s="10">
        <v>777.8</v>
      </c>
    </row>
    <row r="11" spans="1:12" ht="72" x14ac:dyDescent="0.2">
      <c r="A11" s="6" t="s">
        <v>191</v>
      </c>
      <c r="B11" s="95" t="s">
        <v>201</v>
      </c>
      <c r="C11" s="95" t="s">
        <v>30</v>
      </c>
      <c r="D11" s="95" t="s">
        <v>32</v>
      </c>
      <c r="E11" s="95">
        <v>19</v>
      </c>
      <c r="F11" s="95">
        <v>0</v>
      </c>
      <c r="G11" s="95"/>
      <c r="H11" s="95"/>
      <c r="I11" s="95"/>
      <c r="J11" s="10">
        <v>0.5</v>
      </c>
      <c r="K11" s="10">
        <v>0.6</v>
      </c>
      <c r="L11" s="10">
        <v>0.6</v>
      </c>
    </row>
    <row r="12" spans="1:12" ht="96" x14ac:dyDescent="0.2">
      <c r="A12" s="6" t="s">
        <v>33</v>
      </c>
      <c r="B12" s="95" t="s">
        <v>201</v>
      </c>
      <c r="C12" s="95" t="s">
        <v>30</v>
      </c>
      <c r="D12" s="95" t="s">
        <v>32</v>
      </c>
      <c r="E12" s="95">
        <v>19</v>
      </c>
      <c r="F12" s="95">
        <v>0</v>
      </c>
      <c r="G12" s="95" t="s">
        <v>34</v>
      </c>
      <c r="H12" s="95"/>
      <c r="I12" s="95"/>
      <c r="J12" s="10">
        <v>0.5</v>
      </c>
      <c r="K12" s="10">
        <v>0.6</v>
      </c>
      <c r="L12" s="10">
        <v>0.6</v>
      </c>
    </row>
    <row r="13" spans="1:12" ht="108" x14ac:dyDescent="0.2">
      <c r="A13" s="98" t="s">
        <v>38</v>
      </c>
      <c r="B13" s="95" t="s">
        <v>201</v>
      </c>
      <c r="C13" s="95" t="s">
        <v>30</v>
      </c>
      <c r="D13" s="95" t="s">
        <v>32</v>
      </c>
      <c r="E13" s="95">
        <v>19</v>
      </c>
      <c r="F13" s="95">
        <v>0</v>
      </c>
      <c r="G13" s="95" t="s">
        <v>34</v>
      </c>
      <c r="H13" s="95" t="s">
        <v>35</v>
      </c>
      <c r="I13" s="95"/>
      <c r="J13" s="10">
        <v>0.5</v>
      </c>
      <c r="K13" s="10">
        <v>0.6</v>
      </c>
      <c r="L13" s="10">
        <v>0.6</v>
      </c>
    </row>
    <row r="14" spans="1:12" ht="36" x14ac:dyDescent="0.2">
      <c r="A14" s="6" t="s">
        <v>39</v>
      </c>
      <c r="B14" s="95" t="s">
        <v>201</v>
      </c>
      <c r="C14" s="95" t="s">
        <v>30</v>
      </c>
      <c r="D14" s="95" t="s">
        <v>32</v>
      </c>
      <c r="E14" s="95">
        <v>19</v>
      </c>
      <c r="F14" s="95">
        <v>0</v>
      </c>
      <c r="G14" s="95" t="s">
        <v>34</v>
      </c>
      <c r="H14" s="95" t="s">
        <v>35</v>
      </c>
      <c r="I14" s="95" t="s">
        <v>36</v>
      </c>
      <c r="J14" s="10">
        <v>0.5</v>
      </c>
      <c r="K14" s="10">
        <v>0.6</v>
      </c>
      <c r="L14" s="10">
        <v>0.6</v>
      </c>
    </row>
    <row r="15" spans="1:12" ht="36" x14ac:dyDescent="0.2">
      <c r="A15" s="6" t="s">
        <v>40</v>
      </c>
      <c r="B15" s="95" t="s">
        <v>201</v>
      </c>
      <c r="C15" s="95" t="s">
        <v>30</v>
      </c>
      <c r="D15" s="95" t="s">
        <v>32</v>
      </c>
      <c r="E15" s="95">
        <v>19</v>
      </c>
      <c r="F15" s="95">
        <v>0</v>
      </c>
      <c r="G15" s="95" t="s">
        <v>34</v>
      </c>
      <c r="H15" s="95" t="s">
        <v>35</v>
      </c>
      <c r="I15" s="95" t="s">
        <v>37</v>
      </c>
      <c r="J15" s="10">
        <v>0.5</v>
      </c>
      <c r="K15" s="10">
        <v>0.6</v>
      </c>
      <c r="L15" s="10">
        <v>0.6</v>
      </c>
    </row>
    <row r="16" spans="1:12" ht="47.25" customHeight="1" x14ac:dyDescent="0.2">
      <c r="A16" s="99" t="s">
        <v>192</v>
      </c>
      <c r="B16" s="95" t="s">
        <v>201</v>
      </c>
      <c r="C16" s="95" t="s">
        <v>30</v>
      </c>
      <c r="D16" s="95" t="s">
        <v>64</v>
      </c>
      <c r="E16" s="95" t="s">
        <v>41</v>
      </c>
      <c r="F16" s="95"/>
      <c r="G16" s="95"/>
      <c r="H16" s="95"/>
      <c r="I16" s="95"/>
      <c r="J16" s="10">
        <v>506.3</v>
      </c>
      <c r="K16" s="10">
        <v>377.8</v>
      </c>
      <c r="L16" s="10">
        <v>340</v>
      </c>
    </row>
    <row r="17" spans="1:12" x14ac:dyDescent="0.2">
      <c r="A17" s="100" t="s">
        <v>193</v>
      </c>
      <c r="B17" s="95" t="s">
        <v>201</v>
      </c>
      <c r="C17" s="95" t="s">
        <v>30</v>
      </c>
      <c r="D17" s="95" t="s">
        <v>64</v>
      </c>
      <c r="E17" s="95" t="s">
        <v>41</v>
      </c>
      <c r="F17" s="95" t="s">
        <v>8</v>
      </c>
      <c r="G17" s="95" t="s">
        <v>43</v>
      </c>
      <c r="H17" s="95"/>
      <c r="I17" s="95"/>
      <c r="J17" s="10">
        <v>506.3</v>
      </c>
      <c r="K17" s="10">
        <v>377.8</v>
      </c>
      <c r="L17" s="10">
        <v>340</v>
      </c>
    </row>
    <row r="18" spans="1:12" ht="60" x14ac:dyDescent="0.2">
      <c r="A18" s="100" t="s">
        <v>194</v>
      </c>
      <c r="B18" s="95" t="s">
        <v>201</v>
      </c>
      <c r="C18" s="95" t="s">
        <v>30</v>
      </c>
      <c r="D18" s="95" t="s">
        <v>64</v>
      </c>
      <c r="E18" s="95" t="s">
        <v>41</v>
      </c>
      <c r="F18" s="95" t="s">
        <v>8</v>
      </c>
      <c r="G18" s="95" t="s">
        <v>43</v>
      </c>
      <c r="H18" s="95" t="s">
        <v>182</v>
      </c>
      <c r="I18" s="95"/>
      <c r="J18" s="10">
        <v>377.8</v>
      </c>
      <c r="K18" s="10">
        <v>377.8</v>
      </c>
      <c r="L18" s="10">
        <v>340</v>
      </c>
    </row>
    <row r="19" spans="1:12" ht="72" x14ac:dyDescent="0.2">
      <c r="A19" s="102" t="s">
        <v>44</v>
      </c>
      <c r="B19" s="95" t="s">
        <v>201</v>
      </c>
      <c r="C19" s="95" t="s">
        <v>30</v>
      </c>
      <c r="D19" s="95" t="s">
        <v>64</v>
      </c>
      <c r="E19" s="95" t="s">
        <v>41</v>
      </c>
      <c r="F19" s="95" t="s">
        <v>8</v>
      </c>
      <c r="G19" s="95" t="s">
        <v>43</v>
      </c>
      <c r="H19" s="95" t="s">
        <v>182</v>
      </c>
      <c r="I19" s="95" t="s">
        <v>46</v>
      </c>
      <c r="J19" s="10">
        <v>377.8</v>
      </c>
      <c r="K19" s="10">
        <v>377.8</v>
      </c>
      <c r="L19" s="10">
        <v>340</v>
      </c>
    </row>
    <row r="20" spans="1:12" ht="36" x14ac:dyDescent="0.2">
      <c r="A20" s="102" t="s">
        <v>45</v>
      </c>
      <c r="B20" s="95" t="s">
        <v>201</v>
      </c>
      <c r="C20" s="95" t="s">
        <v>30</v>
      </c>
      <c r="D20" s="95" t="s">
        <v>64</v>
      </c>
      <c r="E20" s="95" t="s">
        <v>41</v>
      </c>
      <c r="F20" s="95" t="s">
        <v>8</v>
      </c>
      <c r="G20" s="95" t="s">
        <v>43</v>
      </c>
      <c r="H20" s="95" t="s">
        <v>182</v>
      </c>
      <c r="I20" s="95" t="s">
        <v>47</v>
      </c>
      <c r="J20" s="10">
        <v>377.8</v>
      </c>
      <c r="K20" s="10">
        <v>377.8</v>
      </c>
      <c r="L20" s="10">
        <v>340</v>
      </c>
    </row>
    <row r="21" spans="1:12" s="128" customFormat="1" ht="36" x14ac:dyDescent="0.2">
      <c r="A21" s="130" t="s">
        <v>216</v>
      </c>
      <c r="B21" s="95" t="s">
        <v>201</v>
      </c>
      <c r="C21" s="95" t="s">
        <v>30</v>
      </c>
      <c r="D21" s="95" t="s">
        <v>64</v>
      </c>
      <c r="E21" s="95" t="s">
        <v>41</v>
      </c>
      <c r="F21" s="95" t="s">
        <v>42</v>
      </c>
      <c r="G21" s="95" t="s">
        <v>43</v>
      </c>
      <c r="H21" s="95" t="s">
        <v>217</v>
      </c>
      <c r="I21" s="95" t="s">
        <v>47</v>
      </c>
      <c r="J21" s="10">
        <v>128.5</v>
      </c>
      <c r="K21" s="10"/>
      <c r="L21" s="10"/>
    </row>
    <row r="22" spans="1:12" ht="48" x14ac:dyDescent="0.2">
      <c r="A22" s="101" t="s">
        <v>195</v>
      </c>
      <c r="B22" s="95" t="s">
        <v>201</v>
      </c>
      <c r="C22" s="95" t="s">
        <v>30</v>
      </c>
      <c r="D22" s="95" t="s">
        <v>32</v>
      </c>
      <c r="E22" s="95" t="s">
        <v>41</v>
      </c>
      <c r="F22" s="95" t="s">
        <v>9</v>
      </c>
      <c r="G22" s="95" t="s">
        <v>43</v>
      </c>
      <c r="H22" s="95"/>
      <c r="I22" s="95"/>
      <c r="J22" s="10">
        <v>1568.4</v>
      </c>
      <c r="K22" s="10">
        <v>432</v>
      </c>
      <c r="L22" s="10">
        <v>437.8</v>
      </c>
    </row>
    <row r="23" spans="1:12" ht="36" x14ac:dyDescent="0.2">
      <c r="A23" s="6" t="s">
        <v>163</v>
      </c>
      <c r="B23" s="95" t="s">
        <v>201</v>
      </c>
      <c r="C23" s="95" t="s">
        <v>30</v>
      </c>
      <c r="D23" s="95" t="s">
        <v>32</v>
      </c>
      <c r="E23" s="95" t="s">
        <v>41</v>
      </c>
      <c r="F23" s="95" t="s">
        <v>9</v>
      </c>
      <c r="G23" s="95" t="s">
        <v>43</v>
      </c>
      <c r="H23" s="95" t="s">
        <v>48</v>
      </c>
      <c r="I23" s="95"/>
      <c r="J23" s="10">
        <v>586.20000000000005</v>
      </c>
      <c r="K23" s="10">
        <v>380</v>
      </c>
      <c r="L23" s="10">
        <v>385.8</v>
      </c>
    </row>
    <row r="24" spans="1:12" ht="72" x14ac:dyDescent="0.2">
      <c r="A24" s="103" t="s">
        <v>44</v>
      </c>
      <c r="B24" s="95" t="s">
        <v>201</v>
      </c>
      <c r="C24" s="95" t="s">
        <v>30</v>
      </c>
      <c r="D24" s="95" t="s">
        <v>32</v>
      </c>
      <c r="E24" s="95" t="s">
        <v>41</v>
      </c>
      <c r="F24" s="95" t="s">
        <v>9</v>
      </c>
      <c r="G24" s="95" t="s">
        <v>43</v>
      </c>
      <c r="H24" s="95" t="s">
        <v>48</v>
      </c>
      <c r="I24" s="95" t="s">
        <v>46</v>
      </c>
      <c r="J24" s="10">
        <v>586.20000000000005</v>
      </c>
      <c r="K24" s="10">
        <v>380</v>
      </c>
      <c r="L24" s="10">
        <v>385.8</v>
      </c>
    </row>
    <row r="25" spans="1:12" ht="36" x14ac:dyDescent="0.2">
      <c r="A25" s="104" t="s">
        <v>45</v>
      </c>
      <c r="B25" s="95" t="s">
        <v>201</v>
      </c>
      <c r="C25" s="95" t="s">
        <v>30</v>
      </c>
      <c r="D25" s="95" t="s">
        <v>32</v>
      </c>
      <c r="E25" s="95" t="s">
        <v>41</v>
      </c>
      <c r="F25" s="95" t="s">
        <v>9</v>
      </c>
      <c r="G25" s="95" t="s">
        <v>43</v>
      </c>
      <c r="H25" s="95" t="s">
        <v>48</v>
      </c>
      <c r="I25" s="95" t="s">
        <v>47</v>
      </c>
      <c r="J25" s="10">
        <v>586.20000000000005</v>
      </c>
      <c r="K25" s="10">
        <v>454.2</v>
      </c>
      <c r="L25" s="10">
        <v>385.8</v>
      </c>
    </row>
    <row r="26" spans="1:12" s="128" customFormat="1" ht="36" x14ac:dyDescent="0.2">
      <c r="A26" s="131" t="s">
        <v>216</v>
      </c>
      <c r="B26" s="95" t="s">
        <v>201</v>
      </c>
      <c r="C26" s="95" t="s">
        <v>30</v>
      </c>
      <c r="D26" s="95" t="s">
        <v>32</v>
      </c>
      <c r="E26" s="95" t="s">
        <v>41</v>
      </c>
      <c r="F26" s="95" t="s">
        <v>9</v>
      </c>
      <c r="G26" s="95" t="s">
        <v>43</v>
      </c>
      <c r="H26" s="95" t="s">
        <v>217</v>
      </c>
      <c r="I26" s="95" t="s">
        <v>47</v>
      </c>
      <c r="J26" s="10">
        <v>610.9</v>
      </c>
      <c r="K26" s="10"/>
      <c r="L26" s="10"/>
    </row>
    <row r="27" spans="1:12" ht="24" x14ac:dyDescent="0.2">
      <c r="A27" s="6" t="s">
        <v>164</v>
      </c>
      <c r="B27" s="95" t="s">
        <v>201</v>
      </c>
      <c r="C27" s="95" t="s">
        <v>30</v>
      </c>
      <c r="D27" s="95" t="s">
        <v>32</v>
      </c>
      <c r="E27" s="95" t="s">
        <v>41</v>
      </c>
      <c r="F27" s="95" t="s">
        <v>9</v>
      </c>
      <c r="G27" s="95" t="s">
        <v>43</v>
      </c>
      <c r="H27" s="95" t="s">
        <v>49</v>
      </c>
      <c r="I27" s="95"/>
      <c r="J27" s="10">
        <v>367.6</v>
      </c>
      <c r="K27" s="10">
        <v>380</v>
      </c>
      <c r="L27" s="10">
        <v>50</v>
      </c>
    </row>
    <row r="28" spans="1:12" ht="36" x14ac:dyDescent="0.2">
      <c r="A28" s="6" t="s">
        <v>39</v>
      </c>
      <c r="B28" s="95" t="s">
        <v>201</v>
      </c>
      <c r="C28" s="95" t="s">
        <v>30</v>
      </c>
      <c r="D28" s="95" t="s">
        <v>32</v>
      </c>
      <c r="E28" s="95" t="s">
        <v>41</v>
      </c>
      <c r="F28" s="95" t="s">
        <v>9</v>
      </c>
      <c r="G28" s="95" t="s">
        <v>43</v>
      </c>
      <c r="H28" s="95" t="s">
        <v>49</v>
      </c>
      <c r="I28" s="95" t="s">
        <v>36</v>
      </c>
      <c r="J28" s="10">
        <v>367.6</v>
      </c>
      <c r="K28" s="10">
        <v>50</v>
      </c>
      <c r="L28" s="10">
        <v>50</v>
      </c>
    </row>
    <row r="29" spans="1:12" ht="36" x14ac:dyDescent="0.2">
      <c r="A29" s="6" t="s">
        <v>40</v>
      </c>
      <c r="B29" s="95" t="s">
        <v>201</v>
      </c>
      <c r="C29" s="95" t="s">
        <v>30</v>
      </c>
      <c r="D29" s="95" t="s">
        <v>32</v>
      </c>
      <c r="E29" s="95" t="s">
        <v>41</v>
      </c>
      <c r="F29" s="95" t="s">
        <v>9</v>
      </c>
      <c r="G29" s="95" t="s">
        <v>43</v>
      </c>
      <c r="H29" s="95" t="s">
        <v>49</v>
      </c>
      <c r="I29" s="95" t="s">
        <v>37</v>
      </c>
      <c r="J29" s="10">
        <v>367.6</v>
      </c>
      <c r="K29" s="10">
        <v>50</v>
      </c>
      <c r="L29" s="10">
        <v>50</v>
      </c>
    </row>
    <row r="30" spans="1:12" x14ac:dyDescent="0.2">
      <c r="A30" s="6" t="s">
        <v>50</v>
      </c>
      <c r="B30" s="95" t="s">
        <v>201</v>
      </c>
      <c r="C30" s="95" t="s">
        <v>30</v>
      </c>
      <c r="D30" s="95" t="s">
        <v>32</v>
      </c>
      <c r="E30" s="95" t="s">
        <v>41</v>
      </c>
      <c r="F30" s="95" t="s">
        <v>9</v>
      </c>
      <c r="G30" s="95" t="s">
        <v>43</v>
      </c>
      <c r="H30" s="95" t="s">
        <v>49</v>
      </c>
      <c r="I30" s="95" t="s">
        <v>53</v>
      </c>
      <c r="J30" s="10">
        <v>4</v>
      </c>
      <c r="K30" s="10">
        <v>1</v>
      </c>
      <c r="L30" s="10">
        <v>2</v>
      </c>
    </row>
    <row r="31" spans="1:12" x14ac:dyDescent="0.2">
      <c r="A31" s="6" t="s">
        <v>51</v>
      </c>
      <c r="B31" s="95" t="s">
        <v>201</v>
      </c>
      <c r="C31" s="95" t="s">
        <v>30</v>
      </c>
      <c r="D31" s="95" t="s">
        <v>32</v>
      </c>
      <c r="E31" s="95" t="s">
        <v>41</v>
      </c>
      <c r="F31" s="95" t="s">
        <v>9</v>
      </c>
      <c r="G31" s="95" t="s">
        <v>43</v>
      </c>
      <c r="H31" s="95" t="s">
        <v>49</v>
      </c>
      <c r="I31" s="95" t="s">
        <v>52</v>
      </c>
      <c r="J31" s="10">
        <v>4</v>
      </c>
      <c r="K31" s="10">
        <v>1</v>
      </c>
      <c r="L31" s="10">
        <v>2</v>
      </c>
    </row>
    <row r="32" spans="1:12" x14ac:dyDescent="0.2">
      <c r="A32" s="105" t="s">
        <v>56</v>
      </c>
      <c r="B32" s="95" t="s">
        <v>201</v>
      </c>
      <c r="C32" s="95" t="s">
        <v>30</v>
      </c>
      <c r="D32" s="95" t="s">
        <v>18</v>
      </c>
      <c r="E32" s="95"/>
      <c r="F32" s="95"/>
      <c r="G32" s="95"/>
      <c r="H32" s="95"/>
      <c r="I32" s="95"/>
      <c r="J32" s="10">
        <f t="shared" ref="J32:L36" si="0">SUM(J33)</f>
        <v>0.1</v>
      </c>
      <c r="K32" s="10">
        <f t="shared" si="0"/>
        <v>0.1</v>
      </c>
      <c r="L32" s="10">
        <f t="shared" si="0"/>
        <v>0.1</v>
      </c>
    </row>
    <row r="33" spans="1:12" ht="28.5" customHeight="1" x14ac:dyDescent="0.2">
      <c r="A33" s="105" t="s">
        <v>54</v>
      </c>
      <c r="B33" s="95" t="s">
        <v>201</v>
      </c>
      <c r="C33" s="95" t="s">
        <v>30</v>
      </c>
      <c r="D33" s="95" t="s">
        <v>18</v>
      </c>
      <c r="E33" s="95" t="s">
        <v>57</v>
      </c>
      <c r="F33" s="95"/>
      <c r="G33" s="95"/>
      <c r="H33" s="95"/>
      <c r="I33" s="95"/>
      <c r="J33" s="10">
        <f t="shared" si="0"/>
        <v>0.1</v>
      </c>
      <c r="K33" s="10">
        <f t="shared" si="0"/>
        <v>0.1</v>
      </c>
      <c r="L33" s="10">
        <f t="shared" si="0"/>
        <v>0.1</v>
      </c>
    </row>
    <row r="34" spans="1:12" ht="36" customHeight="1" x14ac:dyDescent="0.2">
      <c r="A34" s="105" t="s">
        <v>55</v>
      </c>
      <c r="B34" s="95" t="s">
        <v>201</v>
      </c>
      <c r="C34" s="95" t="s">
        <v>30</v>
      </c>
      <c r="D34" s="95" t="s">
        <v>18</v>
      </c>
      <c r="E34" s="95" t="s">
        <v>57</v>
      </c>
      <c r="F34" s="95" t="s">
        <v>8</v>
      </c>
      <c r="G34" s="95" t="s">
        <v>43</v>
      </c>
      <c r="H34" s="95"/>
      <c r="I34" s="95"/>
      <c r="J34" s="10">
        <f t="shared" si="0"/>
        <v>0.1</v>
      </c>
      <c r="K34" s="10">
        <f t="shared" si="0"/>
        <v>0.1</v>
      </c>
      <c r="L34" s="10">
        <f t="shared" si="0"/>
        <v>0.1</v>
      </c>
    </row>
    <row r="35" spans="1:12" ht="48" x14ac:dyDescent="0.2">
      <c r="A35" s="6" t="s">
        <v>196</v>
      </c>
      <c r="B35" s="95" t="s">
        <v>201</v>
      </c>
      <c r="C35" s="95" t="s">
        <v>30</v>
      </c>
      <c r="D35" s="95" t="s">
        <v>18</v>
      </c>
      <c r="E35" s="95" t="s">
        <v>57</v>
      </c>
      <c r="F35" s="95" t="s">
        <v>8</v>
      </c>
      <c r="G35" s="95" t="s">
        <v>43</v>
      </c>
      <c r="H35" s="95" t="s">
        <v>58</v>
      </c>
      <c r="I35" s="95"/>
      <c r="J35" s="10">
        <f t="shared" si="0"/>
        <v>0.1</v>
      </c>
      <c r="K35" s="10">
        <f t="shared" si="0"/>
        <v>0.1</v>
      </c>
      <c r="L35" s="10">
        <f t="shared" si="0"/>
        <v>0.1</v>
      </c>
    </row>
    <row r="36" spans="1:12" x14ac:dyDescent="0.2">
      <c r="A36" s="6" t="s">
        <v>50</v>
      </c>
      <c r="B36" s="95" t="s">
        <v>201</v>
      </c>
      <c r="C36" s="95" t="s">
        <v>30</v>
      </c>
      <c r="D36" s="95" t="s">
        <v>18</v>
      </c>
      <c r="E36" s="95" t="s">
        <v>57</v>
      </c>
      <c r="F36" s="95" t="s">
        <v>8</v>
      </c>
      <c r="G36" s="95" t="s">
        <v>43</v>
      </c>
      <c r="H36" s="95" t="s">
        <v>58</v>
      </c>
      <c r="I36" s="95" t="s">
        <v>53</v>
      </c>
      <c r="J36" s="10">
        <v>0.1</v>
      </c>
      <c r="K36" s="10">
        <f t="shared" si="0"/>
        <v>0.1</v>
      </c>
      <c r="L36" s="10">
        <f t="shared" si="0"/>
        <v>0.1</v>
      </c>
    </row>
    <row r="37" spans="1:12" x14ac:dyDescent="0.2">
      <c r="A37" s="6" t="s">
        <v>60</v>
      </c>
      <c r="B37" s="95" t="s">
        <v>201</v>
      </c>
      <c r="C37" s="95" t="s">
        <v>30</v>
      </c>
      <c r="D37" s="95" t="s">
        <v>18</v>
      </c>
      <c r="E37" s="95" t="s">
        <v>57</v>
      </c>
      <c r="F37" s="95" t="s">
        <v>8</v>
      </c>
      <c r="G37" s="95" t="s">
        <v>43</v>
      </c>
      <c r="H37" s="95" t="s">
        <v>58</v>
      </c>
      <c r="I37" s="95" t="s">
        <v>59</v>
      </c>
      <c r="J37" s="10">
        <v>0.1</v>
      </c>
      <c r="K37" s="10">
        <v>0.1</v>
      </c>
      <c r="L37" s="10">
        <v>0.1</v>
      </c>
    </row>
    <row r="38" spans="1:12" x14ac:dyDescent="0.2">
      <c r="A38" s="5" t="s">
        <v>66</v>
      </c>
      <c r="B38" s="94" t="s">
        <v>201</v>
      </c>
      <c r="C38" s="94" t="s">
        <v>64</v>
      </c>
      <c r="D38" s="94"/>
      <c r="E38" s="94"/>
      <c r="F38" s="94"/>
      <c r="G38" s="94"/>
      <c r="H38" s="94"/>
      <c r="I38" s="94"/>
      <c r="J38" s="7">
        <v>131.9</v>
      </c>
      <c r="K38" s="7">
        <v>145.69999999999999</v>
      </c>
      <c r="L38" s="7">
        <v>159.80000000000001</v>
      </c>
    </row>
    <row r="39" spans="1:12" ht="24" x14ac:dyDescent="0.2">
      <c r="A39" s="6" t="s">
        <v>67</v>
      </c>
      <c r="B39" s="95" t="s">
        <v>201</v>
      </c>
      <c r="C39" s="95" t="s">
        <v>64</v>
      </c>
      <c r="D39" s="95" t="s">
        <v>34</v>
      </c>
      <c r="E39" s="95"/>
      <c r="F39" s="95"/>
      <c r="G39" s="95"/>
      <c r="H39" s="95"/>
      <c r="I39" s="95"/>
      <c r="J39" s="10">
        <v>131.9</v>
      </c>
      <c r="K39" s="10">
        <v>145.69999999999999</v>
      </c>
      <c r="L39" s="10">
        <v>159.80000000000001</v>
      </c>
    </row>
    <row r="40" spans="1:12" ht="72" x14ac:dyDescent="0.2">
      <c r="A40" s="6" t="s">
        <v>197</v>
      </c>
      <c r="B40" s="95" t="s">
        <v>201</v>
      </c>
      <c r="C40" s="95" t="s">
        <v>64</v>
      </c>
      <c r="D40" s="95" t="s">
        <v>34</v>
      </c>
      <c r="E40" s="95" t="s">
        <v>65</v>
      </c>
      <c r="F40" s="95" t="s">
        <v>10</v>
      </c>
      <c r="G40" s="95"/>
      <c r="H40" s="95"/>
      <c r="I40" s="95"/>
      <c r="J40" s="10">
        <v>131.9</v>
      </c>
      <c r="K40" s="10">
        <v>145.69999999999999</v>
      </c>
      <c r="L40" s="10">
        <v>159.80000000000001</v>
      </c>
    </row>
    <row r="41" spans="1:12" ht="24" x14ac:dyDescent="0.2">
      <c r="A41" s="9" t="s">
        <v>68</v>
      </c>
      <c r="B41" s="95" t="s">
        <v>201</v>
      </c>
      <c r="C41" s="95" t="s">
        <v>64</v>
      </c>
      <c r="D41" s="95" t="s">
        <v>34</v>
      </c>
      <c r="E41" s="95" t="s">
        <v>65</v>
      </c>
      <c r="F41" s="95" t="s">
        <v>10</v>
      </c>
      <c r="G41" s="95" t="s">
        <v>64</v>
      </c>
      <c r="H41" s="94"/>
      <c r="I41" s="94"/>
      <c r="J41" s="10">
        <v>131.9</v>
      </c>
      <c r="K41" s="10">
        <v>145.69999999999999</v>
      </c>
      <c r="L41" s="10">
        <v>159.80000000000001</v>
      </c>
    </row>
    <row r="42" spans="1:12" ht="36" x14ac:dyDescent="0.2">
      <c r="A42" s="6" t="s">
        <v>69</v>
      </c>
      <c r="B42" s="95" t="s">
        <v>201</v>
      </c>
      <c r="C42" s="95" t="s">
        <v>64</v>
      </c>
      <c r="D42" s="95" t="s">
        <v>34</v>
      </c>
      <c r="E42" s="95" t="s">
        <v>65</v>
      </c>
      <c r="F42" s="95" t="s">
        <v>10</v>
      </c>
      <c r="G42" s="95" t="s">
        <v>64</v>
      </c>
      <c r="H42" s="95" t="s">
        <v>70</v>
      </c>
      <c r="I42" s="95"/>
      <c r="J42" s="10">
        <v>131.9</v>
      </c>
      <c r="K42" s="10">
        <v>145.69999999999999</v>
      </c>
      <c r="L42" s="10">
        <v>159.80000000000001</v>
      </c>
    </row>
    <row r="43" spans="1:12" ht="72" x14ac:dyDescent="0.2">
      <c r="A43" s="6" t="s">
        <v>44</v>
      </c>
      <c r="B43" s="95" t="s">
        <v>201</v>
      </c>
      <c r="C43" s="95" t="s">
        <v>64</v>
      </c>
      <c r="D43" s="95" t="s">
        <v>34</v>
      </c>
      <c r="E43" s="95" t="s">
        <v>65</v>
      </c>
      <c r="F43" s="95" t="s">
        <v>10</v>
      </c>
      <c r="G43" s="95" t="s">
        <v>64</v>
      </c>
      <c r="H43" s="95" t="s">
        <v>70</v>
      </c>
      <c r="I43" s="95" t="s">
        <v>46</v>
      </c>
      <c r="J43" s="10">
        <v>120.3</v>
      </c>
      <c r="K43" s="10">
        <v>125.1</v>
      </c>
      <c r="L43" s="10">
        <v>130.1</v>
      </c>
    </row>
    <row r="44" spans="1:12" ht="36" x14ac:dyDescent="0.2">
      <c r="A44" s="6" t="s">
        <v>45</v>
      </c>
      <c r="B44" s="95" t="s">
        <v>201</v>
      </c>
      <c r="C44" s="95" t="s">
        <v>64</v>
      </c>
      <c r="D44" s="95" t="s">
        <v>34</v>
      </c>
      <c r="E44" s="95" t="s">
        <v>65</v>
      </c>
      <c r="F44" s="95" t="s">
        <v>10</v>
      </c>
      <c r="G44" s="95" t="s">
        <v>64</v>
      </c>
      <c r="H44" s="95" t="s">
        <v>70</v>
      </c>
      <c r="I44" s="95" t="s">
        <v>47</v>
      </c>
      <c r="J44" s="10">
        <v>120.3</v>
      </c>
      <c r="K44" s="10">
        <v>125.1</v>
      </c>
      <c r="L44" s="10">
        <v>130.1</v>
      </c>
    </row>
    <row r="45" spans="1:12" ht="36" x14ac:dyDescent="0.2">
      <c r="A45" s="6" t="s">
        <v>39</v>
      </c>
      <c r="B45" s="95" t="s">
        <v>201</v>
      </c>
      <c r="C45" s="95" t="s">
        <v>64</v>
      </c>
      <c r="D45" s="95" t="s">
        <v>34</v>
      </c>
      <c r="E45" s="95" t="s">
        <v>65</v>
      </c>
      <c r="F45" s="95" t="s">
        <v>10</v>
      </c>
      <c r="G45" s="95" t="s">
        <v>64</v>
      </c>
      <c r="H45" s="95" t="s">
        <v>70</v>
      </c>
      <c r="I45" s="95" t="s">
        <v>36</v>
      </c>
      <c r="J45" s="10">
        <v>11.6</v>
      </c>
      <c r="K45" s="10">
        <v>20.6</v>
      </c>
      <c r="L45" s="10">
        <v>29.7</v>
      </c>
    </row>
    <row r="46" spans="1:12" ht="36" x14ac:dyDescent="0.2">
      <c r="A46" s="6" t="s">
        <v>40</v>
      </c>
      <c r="B46" s="95" t="s">
        <v>201</v>
      </c>
      <c r="C46" s="95" t="s">
        <v>64</v>
      </c>
      <c r="D46" s="95" t="s">
        <v>34</v>
      </c>
      <c r="E46" s="95" t="s">
        <v>65</v>
      </c>
      <c r="F46" s="95" t="s">
        <v>10</v>
      </c>
      <c r="G46" s="95" t="s">
        <v>64</v>
      </c>
      <c r="H46" s="95" t="s">
        <v>70</v>
      </c>
      <c r="I46" s="95" t="s">
        <v>37</v>
      </c>
      <c r="J46" s="10">
        <v>11.6</v>
      </c>
      <c r="K46" s="10">
        <v>20.6</v>
      </c>
      <c r="L46" s="10">
        <v>29.7</v>
      </c>
    </row>
    <row r="47" spans="1:12" x14ac:dyDescent="0.2">
      <c r="A47" s="5" t="s">
        <v>72</v>
      </c>
      <c r="B47" s="94" t="s">
        <v>201</v>
      </c>
      <c r="C47" s="94" t="s">
        <v>32</v>
      </c>
      <c r="D47" s="94"/>
      <c r="E47" s="94"/>
      <c r="F47" s="94"/>
      <c r="G47" s="94"/>
      <c r="H47" s="94"/>
      <c r="I47" s="94"/>
      <c r="J47" s="7">
        <v>340.7</v>
      </c>
      <c r="K47" s="7">
        <v>358.8</v>
      </c>
      <c r="L47" s="7">
        <v>369.6</v>
      </c>
    </row>
    <row r="48" spans="1:12" x14ac:dyDescent="0.2">
      <c r="A48" s="6" t="s">
        <v>73</v>
      </c>
      <c r="B48" s="95" t="s">
        <v>201</v>
      </c>
      <c r="C48" s="95" t="s">
        <v>32</v>
      </c>
      <c r="D48" s="95" t="s">
        <v>71</v>
      </c>
      <c r="E48" s="95"/>
      <c r="F48" s="95"/>
      <c r="G48" s="95"/>
      <c r="H48" s="95"/>
      <c r="I48" s="95"/>
      <c r="J48" s="10">
        <v>340.7</v>
      </c>
      <c r="K48" s="10">
        <v>358.8</v>
      </c>
      <c r="L48" s="10">
        <v>369.6</v>
      </c>
    </row>
    <row r="49" spans="1:12" ht="60" customHeight="1" x14ac:dyDescent="0.2">
      <c r="A49" s="6" t="s">
        <v>198</v>
      </c>
      <c r="B49" s="95" t="s">
        <v>201</v>
      </c>
      <c r="C49" s="95" t="s">
        <v>32</v>
      </c>
      <c r="D49" s="95" t="s">
        <v>71</v>
      </c>
      <c r="E49" s="95" t="s">
        <v>57</v>
      </c>
      <c r="F49" s="95" t="s">
        <v>8</v>
      </c>
      <c r="G49" s="95"/>
      <c r="H49" s="95"/>
      <c r="I49" s="95"/>
      <c r="J49" s="10">
        <v>340.7</v>
      </c>
      <c r="K49" s="10">
        <v>358.8</v>
      </c>
      <c r="L49" s="10">
        <v>369.6</v>
      </c>
    </row>
    <row r="50" spans="1:12" ht="47.25" customHeight="1" x14ac:dyDescent="0.2">
      <c r="A50" s="6" t="s">
        <v>199</v>
      </c>
      <c r="B50" s="95" t="s">
        <v>201</v>
      </c>
      <c r="C50" s="95" t="s">
        <v>32</v>
      </c>
      <c r="D50" s="95" t="s">
        <v>71</v>
      </c>
      <c r="E50" s="95" t="s">
        <v>57</v>
      </c>
      <c r="F50" s="95" t="s">
        <v>8</v>
      </c>
      <c r="G50" s="95" t="s">
        <v>43</v>
      </c>
      <c r="H50" s="95"/>
      <c r="I50" s="95"/>
      <c r="J50" s="10">
        <v>340.7</v>
      </c>
      <c r="K50" s="10">
        <v>358.8</v>
      </c>
      <c r="L50" s="10">
        <v>369.6</v>
      </c>
    </row>
    <row r="51" spans="1:12" ht="36" x14ac:dyDescent="0.2">
      <c r="A51" s="6" t="s">
        <v>74</v>
      </c>
      <c r="B51" s="95" t="s">
        <v>201</v>
      </c>
      <c r="C51" s="95" t="s">
        <v>32</v>
      </c>
      <c r="D51" s="95" t="s">
        <v>71</v>
      </c>
      <c r="E51" s="95" t="s">
        <v>57</v>
      </c>
      <c r="F51" s="95" t="s">
        <v>8</v>
      </c>
      <c r="G51" s="95" t="s">
        <v>43</v>
      </c>
      <c r="H51" s="95" t="s">
        <v>183</v>
      </c>
      <c r="I51" s="95"/>
      <c r="J51" s="10">
        <v>340.7</v>
      </c>
      <c r="K51" s="10">
        <v>358.8</v>
      </c>
      <c r="L51" s="10">
        <v>369.6</v>
      </c>
    </row>
    <row r="52" spans="1:12" ht="36" x14ac:dyDescent="0.2">
      <c r="A52" s="6" t="s">
        <v>39</v>
      </c>
      <c r="B52" s="95" t="s">
        <v>201</v>
      </c>
      <c r="C52" s="95" t="s">
        <v>32</v>
      </c>
      <c r="D52" s="95" t="s">
        <v>71</v>
      </c>
      <c r="E52" s="95" t="s">
        <v>57</v>
      </c>
      <c r="F52" s="95" t="s">
        <v>8</v>
      </c>
      <c r="G52" s="95" t="s">
        <v>43</v>
      </c>
      <c r="H52" s="95" t="s">
        <v>183</v>
      </c>
      <c r="I52" s="95" t="s">
        <v>36</v>
      </c>
      <c r="J52" s="10">
        <v>340.7</v>
      </c>
      <c r="K52" s="10">
        <v>358.8</v>
      </c>
      <c r="L52" s="10">
        <v>369.6</v>
      </c>
    </row>
    <row r="53" spans="1:12" ht="36" x14ac:dyDescent="0.2">
      <c r="A53" s="6" t="s">
        <v>40</v>
      </c>
      <c r="B53" s="95" t="s">
        <v>201</v>
      </c>
      <c r="C53" s="95" t="s">
        <v>32</v>
      </c>
      <c r="D53" s="95" t="s">
        <v>71</v>
      </c>
      <c r="E53" s="95" t="s">
        <v>57</v>
      </c>
      <c r="F53" s="95" t="s">
        <v>8</v>
      </c>
      <c r="G53" s="95" t="s">
        <v>43</v>
      </c>
      <c r="H53" s="95" t="s">
        <v>183</v>
      </c>
      <c r="I53" s="95" t="s">
        <v>37</v>
      </c>
      <c r="J53" s="10">
        <v>340.7</v>
      </c>
      <c r="K53" s="10">
        <v>358.8</v>
      </c>
      <c r="L53" s="10">
        <v>369.6</v>
      </c>
    </row>
    <row r="54" spans="1:12" ht="16.5" customHeight="1" x14ac:dyDescent="0.2">
      <c r="A54" s="108" t="s">
        <v>76</v>
      </c>
      <c r="B54" s="111" t="s">
        <v>201</v>
      </c>
      <c r="C54" s="122" t="s">
        <v>77</v>
      </c>
      <c r="D54" s="123"/>
      <c r="E54" s="123"/>
      <c r="F54" s="94"/>
      <c r="G54" s="94"/>
      <c r="H54" s="94"/>
      <c r="I54" s="112"/>
      <c r="J54" s="7">
        <v>19.7</v>
      </c>
      <c r="K54" s="7">
        <v>8</v>
      </c>
      <c r="L54" s="7">
        <v>8</v>
      </c>
    </row>
    <row r="55" spans="1:12" x14ac:dyDescent="0.2">
      <c r="A55" s="100" t="s">
        <v>78</v>
      </c>
      <c r="B55" s="109" t="s">
        <v>201</v>
      </c>
      <c r="C55" s="110" t="s">
        <v>77</v>
      </c>
      <c r="D55" s="110" t="s">
        <v>34</v>
      </c>
      <c r="E55" s="124"/>
      <c r="F55" s="95"/>
      <c r="G55" s="95"/>
      <c r="H55" s="95"/>
      <c r="I55" s="95"/>
      <c r="J55" s="10">
        <v>19.7</v>
      </c>
      <c r="K55" s="10">
        <v>8</v>
      </c>
      <c r="L55" s="10">
        <v>8</v>
      </c>
    </row>
    <row r="56" spans="1:12" ht="72" x14ac:dyDescent="0.2">
      <c r="A56" s="100" t="s">
        <v>200</v>
      </c>
      <c r="B56" s="109" t="s">
        <v>201</v>
      </c>
      <c r="C56" s="109" t="s">
        <v>77</v>
      </c>
      <c r="D56" s="109" t="s">
        <v>34</v>
      </c>
      <c r="E56" s="95" t="s">
        <v>57</v>
      </c>
      <c r="F56" s="95"/>
      <c r="G56" s="95"/>
      <c r="H56" s="95"/>
      <c r="I56" s="95"/>
      <c r="J56" s="10">
        <v>19.7</v>
      </c>
      <c r="K56" s="10">
        <v>8</v>
      </c>
      <c r="L56" s="10">
        <v>8</v>
      </c>
    </row>
    <row r="57" spans="1:12" x14ac:dyDescent="0.2">
      <c r="A57" s="100" t="s">
        <v>79</v>
      </c>
      <c r="B57" s="109" t="s">
        <v>201</v>
      </c>
      <c r="C57" s="109" t="s">
        <v>77</v>
      </c>
      <c r="D57" s="109" t="s">
        <v>34</v>
      </c>
      <c r="E57" s="95" t="s">
        <v>57</v>
      </c>
      <c r="F57" s="95" t="s">
        <v>8</v>
      </c>
      <c r="G57" s="95"/>
      <c r="H57" s="95"/>
      <c r="I57" s="95"/>
      <c r="J57" s="10">
        <v>19.7</v>
      </c>
      <c r="K57" s="10">
        <v>8</v>
      </c>
      <c r="L57" s="10">
        <v>8</v>
      </c>
    </row>
    <row r="58" spans="1:12" ht="12.75" customHeight="1" x14ac:dyDescent="0.2">
      <c r="A58" s="6" t="s">
        <v>82</v>
      </c>
      <c r="B58" s="95" t="s">
        <v>201</v>
      </c>
      <c r="C58" s="95" t="s">
        <v>77</v>
      </c>
      <c r="D58" s="95" t="s">
        <v>34</v>
      </c>
      <c r="E58" s="95" t="s">
        <v>57</v>
      </c>
      <c r="F58" s="95" t="s">
        <v>8</v>
      </c>
      <c r="G58" s="95" t="s">
        <v>43</v>
      </c>
      <c r="H58" s="95" t="s">
        <v>80</v>
      </c>
      <c r="I58" s="95"/>
      <c r="J58" s="10">
        <v>19.7</v>
      </c>
      <c r="K58" s="10">
        <v>8</v>
      </c>
      <c r="L58" s="10">
        <v>8</v>
      </c>
    </row>
    <row r="59" spans="1:12" ht="36" x14ac:dyDescent="0.2">
      <c r="A59" s="6" t="s">
        <v>39</v>
      </c>
      <c r="B59" s="95" t="s">
        <v>201</v>
      </c>
      <c r="C59" s="95" t="s">
        <v>77</v>
      </c>
      <c r="D59" s="95" t="s">
        <v>34</v>
      </c>
      <c r="E59" s="95" t="s">
        <v>57</v>
      </c>
      <c r="F59" s="95" t="s">
        <v>8</v>
      </c>
      <c r="G59" s="95" t="s">
        <v>43</v>
      </c>
      <c r="H59" s="95" t="s">
        <v>80</v>
      </c>
      <c r="I59" s="95" t="s">
        <v>36</v>
      </c>
      <c r="J59" s="10">
        <v>19.7</v>
      </c>
      <c r="K59" s="10">
        <v>8</v>
      </c>
      <c r="L59" s="10">
        <v>8</v>
      </c>
    </row>
    <row r="60" spans="1:12" ht="36" x14ac:dyDescent="0.2">
      <c r="A60" s="6" t="s">
        <v>40</v>
      </c>
      <c r="B60" s="95" t="s">
        <v>201</v>
      </c>
      <c r="C60" s="95" t="s">
        <v>77</v>
      </c>
      <c r="D60" s="95" t="s">
        <v>34</v>
      </c>
      <c r="E60" s="95" t="s">
        <v>57</v>
      </c>
      <c r="F60" s="95" t="s">
        <v>8</v>
      </c>
      <c r="G60" s="95" t="s">
        <v>43</v>
      </c>
      <c r="H60" s="95" t="s">
        <v>80</v>
      </c>
      <c r="I60" s="95" t="s">
        <v>37</v>
      </c>
      <c r="J60" s="10">
        <v>19.7</v>
      </c>
      <c r="K60" s="10">
        <v>8</v>
      </c>
      <c r="L60" s="10">
        <v>8</v>
      </c>
    </row>
    <row r="61" spans="1:12" x14ac:dyDescent="0.2">
      <c r="A61" s="5" t="s">
        <v>83</v>
      </c>
      <c r="B61" s="94" t="s">
        <v>201</v>
      </c>
      <c r="C61" s="94" t="s">
        <v>17</v>
      </c>
      <c r="D61" s="94"/>
      <c r="E61" s="94"/>
      <c r="F61" s="94"/>
      <c r="G61" s="94"/>
      <c r="H61" s="94"/>
      <c r="I61" s="94"/>
      <c r="J61" s="7">
        <v>183.9</v>
      </c>
      <c r="K61" s="7">
        <v>73.099999999999994</v>
      </c>
      <c r="L61" s="7">
        <v>70</v>
      </c>
    </row>
    <row r="62" spans="1:12" x14ac:dyDescent="0.2">
      <c r="A62" s="6" t="s">
        <v>84</v>
      </c>
      <c r="B62" s="95" t="s">
        <v>201</v>
      </c>
      <c r="C62" s="95" t="s">
        <v>17</v>
      </c>
      <c r="D62" s="95" t="s">
        <v>30</v>
      </c>
      <c r="E62" s="95"/>
      <c r="F62" s="95"/>
      <c r="G62" s="95"/>
      <c r="H62" s="95"/>
      <c r="I62" s="95"/>
      <c r="J62" s="10">
        <v>183.9</v>
      </c>
      <c r="K62" s="10">
        <v>73.099999999999994</v>
      </c>
      <c r="L62" s="10">
        <v>70</v>
      </c>
    </row>
    <row r="63" spans="1:12" ht="36" x14ac:dyDescent="0.2">
      <c r="A63" s="9" t="s">
        <v>62</v>
      </c>
      <c r="B63" s="95" t="s">
        <v>201</v>
      </c>
      <c r="C63" s="95" t="s">
        <v>17</v>
      </c>
      <c r="D63" s="95" t="s">
        <v>30</v>
      </c>
      <c r="E63" s="95" t="s">
        <v>57</v>
      </c>
      <c r="F63" s="95"/>
      <c r="G63" s="95"/>
      <c r="H63" s="94"/>
      <c r="I63" s="94"/>
      <c r="J63" s="10">
        <v>183.9</v>
      </c>
      <c r="K63" s="10">
        <v>73.099999999999994</v>
      </c>
      <c r="L63" s="10">
        <v>70</v>
      </c>
    </row>
    <row r="64" spans="1:12" ht="48" x14ac:dyDescent="0.2">
      <c r="A64" s="9" t="s">
        <v>63</v>
      </c>
      <c r="B64" s="95" t="s">
        <v>201</v>
      </c>
      <c r="C64" s="95" t="s">
        <v>17</v>
      </c>
      <c r="D64" s="95" t="s">
        <v>30</v>
      </c>
      <c r="E64" s="95" t="s">
        <v>57</v>
      </c>
      <c r="F64" s="95" t="s">
        <v>8</v>
      </c>
      <c r="G64" s="95" t="s">
        <v>43</v>
      </c>
      <c r="H64" s="94"/>
      <c r="I64" s="94"/>
      <c r="J64" s="10">
        <v>183.9</v>
      </c>
      <c r="K64" s="10">
        <v>73.099999999999994</v>
      </c>
      <c r="L64" s="10">
        <v>70</v>
      </c>
    </row>
    <row r="65" spans="1:12" ht="24" x14ac:dyDescent="0.2">
      <c r="A65" s="6" t="s">
        <v>165</v>
      </c>
      <c r="B65" s="95" t="s">
        <v>201</v>
      </c>
      <c r="C65" s="95" t="s">
        <v>17</v>
      </c>
      <c r="D65" s="95" t="s">
        <v>30</v>
      </c>
      <c r="E65" s="95" t="s">
        <v>57</v>
      </c>
      <c r="F65" s="95" t="s">
        <v>8</v>
      </c>
      <c r="G65" s="95" t="s">
        <v>43</v>
      </c>
      <c r="H65" s="95" t="s">
        <v>85</v>
      </c>
      <c r="I65" s="95"/>
      <c r="J65" s="10">
        <v>77.3</v>
      </c>
      <c r="K65" s="10">
        <v>73.099999999999994</v>
      </c>
      <c r="L65" s="10">
        <v>70</v>
      </c>
    </row>
    <row r="66" spans="1:12" ht="24" x14ac:dyDescent="0.2">
      <c r="A66" s="6" t="s">
        <v>88</v>
      </c>
      <c r="B66" s="95" t="s">
        <v>201</v>
      </c>
      <c r="C66" s="95" t="s">
        <v>17</v>
      </c>
      <c r="D66" s="95" t="s">
        <v>30</v>
      </c>
      <c r="E66" s="95" t="s">
        <v>57</v>
      </c>
      <c r="F66" s="95" t="s">
        <v>8</v>
      </c>
      <c r="G66" s="95" t="s">
        <v>43</v>
      </c>
      <c r="H66" s="95" t="s">
        <v>85</v>
      </c>
      <c r="I66" s="95" t="s">
        <v>86</v>
      </c>
      <c r="J66" s="10">
        <v>77.3</v>
      </c>
      <c r="K66" s="10">
        <v>73.099999999999994</v>
      </c>
      <c r="L66" s="10">
        <v>70</v>
      </c>
    </row>
    <row r="67" spans="1:12" ht="23.25" customHeight="1" x14ac:dyDescent="0.2">
      <c r="A67" s="6" t="s">
        <v>89</v>
      </c>
      <c r="B67" s="95" t="s">
        <v>201</v>
      </c>
      <c r="C67" s="95" t="s">
        <v>17</v>
      </c>
      <c r="D67" s="95" t="s">
        <v>30</v>
      </c>
      <c r="E67" s="95" t="s">
        <v>57</v>
      </c>
      <c r="F67" s="95" t="s">
        <v>8</v>
      </c>
      <c r="G67" s="95" t="s">
        <v>43</v>
      </c>
      <c r="H67" s="95" t="s">
        <v>85</v>
      </c>
      <c r="I67" s="95" t="s">
        <v>87</v>
      </c>
      <c r="J67" s="10">
        <v>77.3</v>
      </c>
      <c r="K67" s="10">
        <v>73.099999999999994</v>
      </c>
      <c r="L67" s="10">
        <v>70</v>
      </c>
    </row>
    <row r="68" spans="1:12" s="128" customFormat="1" ht="23.25" customHeight="1" x14ac:dyDescent="0.2">
      <c r="A68" s="6" t="s">
        <v>165</v>
      </c>
      <c r="B68" s="95" t="s">
        <v>201</v>
      </c>
      <c r="C68" s="95" t="s">
        <v>17</v>
      </c>
      <c r="D68" s="95" t="s">
        <v>30</v>
      </c>
      <c r="E68" s="95" t="s">
        <v>57</v>
      </c>
      <c r="F68" s="95" t="s">
        <v>8</v>
      </c>
      <c r="G68" s="95" t="s">
        <v>43</v>
      </c>
      <c r="H68" s="95" t="s">
        <v>217</v>
      </c>
      <c r="I68" s="95"/>
      <c r="J68" s="10">
        <v>106.6</v>
      </c>
      <c r="K68" s="10"/>
      <c r="L68" s="10"/>
    </row>
    <row r="69" spans="1:12" s="128" customFormat="1" ht="23.25" customHeight="1" x14ac:dyDescent="0.2">
      <c r="A69" s="6" t="s">
        <v>88</v>
      </c>
      <c r="B69" s="95" t="s">
        <v>201</v>
      </c>
      <c r="C69" s="95" t="s">
        <v>17</v>
      </c>
      <c r="D69" s="95" t="s">
        <v>30</v>
      </c>
      <c r="E69" s="95" t="s">
        <v>57</v>
      </c>
      <c r="F69" s="95" t="s">
        <v>42</v>
      </c>
      <c r="G69" s="95" t="s">
        <v>43</v>
      </c>
      <c r="H69" s="95" t="s">
        <v>217</v>
      </c>
      <c r="I69" s="95" t="s">
        <v>86</v>
      </c>
      <c r="J69" s="10">
        <v>106.6</v>
      </c>
      <c r="K69" s="10"/>
      <c r="L69" s="10"/>
    </row>
    <row r="70" spans="1:12" s="128" customFormat="1" ht="23.25" customHeight="1" x14ac:dyDescent="0.2">
      <c r="A70" s="6" t="s">
        <v>89</v>
      </c>
      <c r="B70" s="95" t="s">
        <v>201</v>
      </c>
      <c r="C70" s="95" t="s">
        <v>17</v>
      </c>
      <c r="D70" s="95" t="s">
        <v>30</v>
      </c>
      <c r="E70" s="95" t="s">
        <v>57</v>
      </c>
      <c r="F70" s="95" t="s">
        <v>42</v>
      </c>
      <c r="G70" s="95" t="s">
        <v>43</v>
      </c>
      <c r="H70" s="95" t="s">
        <v>217</v>
      </c>
      <c r="I70" s="95" t="s">
        <v>87</v>
      </c>
      <c r="J70" s="10">
        <v>106.6</v>
      </c>
      <c r="K70" s="10"/>
      <c r="L70" s="10"/>
    </row>
    <row r="71" spans="1:12" ht="24" x14ac:dyDescent="0.2">
      <c r="A71" s="5" t="s">
        <v>90</v>
      </c>
      <c r="B71" s="94" t="s">
        <v>201</v>
      </c>
      <c r="C71" s="94" t="s">
        <v>61</v>
      </c>
      <c r="D71" s="94"/>
      <c r="E71" s="94"/>
      <c r="F71" s="94"/>
      <c r="G71" s="94"/>
      <c r="H71" s="94"/>
      <c r="I71" s="94"/>
      <c r="J71" s="7">
        <v>6.6</v>
      </c>
      <c r="K71" s="7">
        <v>6.6</v>
      </c>
      <c r="L71" s="7">
        <v>6.6</v>
      </c>
    </row>
    <row r="72" spans="1:12" ht="24" x14ac:dyDescent="0.2">
      <c r="A72" s="6" t="s">
        <v>91</v>
      </c>
      <c r="B72" s="95" t="s">
        <v>201</v>
      </c>
      <c r="C72" s="95" t="s">
        <v>61</v>
      </c>
      <c r="D72" s="95" t="s">
        <v>30</v>
      </c>
      <c r="E72" s="95"/>
      <c r="F72" s="95"/>
      <c r="G72" s="95"/>
      <c r="H72" s="95"/>
      <c r="I72" s="95"/>
      <c r="J72" s="10">
        <v>6.6</v>
      </c>
      <c r="K72" s="10">
        <v>6.6</v>
      </c>
      <c r="L72" s="10">
        <v>6.6</v>
      </c>
    </row>
    <row r="73" spans="1:12" ht="36" x14ac:dyDescent="0.2">
      <c r="A73" s="100" t="s">
        <v>62</v>
      </c>
      <c r="B73" s="95" t="s">
        <v>201</v>
      </c>
      <c r="C73" s="95" t="s">
        <v>61</v>
      </c>
      <c r="D73" s="95" t="s">
        <v>30</v>
      </c>
      <c r="E73" s="95" t="s">
        <v>57</v>
      </c>
      <c r="F73" s="95"/>
      <c r="G73" s="95"/>
      <c r="H73" s="95"/>
      <c r="I73" s="95"/>
      <c r="J73" s="10">
        <v>6.6</v>
      </c>
      <c r="K73" s="10">
        <v>6.6</v>
      </c>
      <c r="L73" s="10">
        <v>6.6</v>
      </c>
    </row>
    <row r="74" spans="1:12" ht="48" x14ac:dyDescent="0.2">
      <c r="A74" s="100" t="s">
        <v>63</v>
      </c>
      <c r="B74" s="95" t="s">
        <v>201</v>
      </c>
      <c r="C74" s="95" t="s">
        <v>61</v>
      </c>
      <c r="D74" s="95" t="s">
        <v>30</v>
      </c>
      <c r="E74" s="95" t="s">
        <v>57</v>
      </c>
      <c r="F74" s="95" t="s">
        <v>8</v>
      </c>
      <c r="G74" s="95" t="s">
        <v>43</v>
      </c>
      <c r="H74" s="94"/>
      <c r="I74" s="94"/>
      <c r="J74" s="10">
        <v>6.6</v>
      </c>
      <c r="K74" s="10">
        <v>6.6</v>
      </c>
      <c r="L74" s="10">
        <v>6.6</v>
      </c>
    </row>
    <row r="75" spans="1:12" ht="24.75" customHeight="1" x14ac:dyDescent="0.2">
      <c r="A75" s="9" t="s">
        <v>166</v>
      </c>
      <c r="B75" s="95" t="s">
        <v>201</v>
      </c>
      <c r="C75" s="95" t="s">
        <v>61</v>
      </c>
      <c r="D75" s="95" t="s">
        <v>30</v>
      </c>
      <c r="E75" s="95" t="s">
        <v>57</v>
      </c>
      <c r="F75" s="95" t="s">
        <v>8</v>
      </c>
      <c r="G75" s="95" t="s">
        <v>43</v>
      </c>
      <c r="H75" s="95" t="s">
        <v>92</v>
      </c>
      <c r="I75" s="94"/>
      <c r="J75" s="10">
        <v>6.6</v>
      </c>
      <c r="K75" s="10">
        <v>6.6</v>
      </c>
      <c r="L75" s="10">
        <v>6.6</v>
      </c>
    </row>
    <row r="76" spans="1:12" ht="24" x14ac:dyDescent="0.2">
      <c r="A76" s="6" t="s">
        <v>90</v>
      </c>
      <c r="B76" s="95" t="s">
        <v>201</v>
      </c>
      <c r="C76" s="95" t="s">
        <v>61</v>
      </c>
      <c r="D76" s="95" t="s">
        <v>30</v>
      </c>
      <c r="E76" s="95" t="s">
        <v>57</v>
      </c>
      <c r="F76" s="95" t="s">
        <v>8</v>
      </c>
      <c r="G76" s="95" t="s">
        <v>43</v>
      </c>
      <c r="H76" s="95" t="s">
        <v>92</v>
      </c>
      <c r="I76" s="95" t="s">
        <v>94</v>
      </c>
      <c r="J76" s="10">
        <v>6.6</v>
      </c>
      <c r="K76" s="10">
        <v>6.6</v>
      </c>
      <c r="L76" s="10">
        <v>6.6</v>
      </c>
    </row>
    <row r="77" spans="1:12" x14ac:dyDescent="0.2">
      <c r="A77" s="6" t="s">
        <v>93</v>
      </c>
      <c r="B77" s="95" t="s">
        <v>201</v>
      </c>
      <c r="C77" s="95" t="s">
        <v>61</v>
      </c>
      <c r="D77" s="95" t="s">
        <v>30</v>
      </c>
      <c r="E77" s="95" t="s">
        <v>57</v>
      </c>
      <c r="F77" s="95" t="s">
        <v>8</v>
      </c>
      <c r="G77" s="95" t="s">
        <v>43</v>
      </c>
      <c r="H77" s="95" t="s">
        <v>92</v>
      </c>
      <c r="I77" s="95" t="s">
        <v>95</v>
      </c>
      <c r="J77" s="10">
        <v>6.6</v>
      </c>
      <c r="K77" s="10">
        <v>6.6</v>
      </c>
      <c r="L77" s="10">
        <v>6.6</v>
      </c>
    </row>
    <row r="78" spans="1:12" x14ac:dyDescent="0.2">
      <c r="A78" s="5" t="s">
        <v>97</v>
      </c>
      <c r="B78" s="94" t="s">
        <v>98</v>
      </c>
      <c r="C78" s="94" t="s">
        <v>43</v>
      </c>
      <c r="D78" s="94" t="s">
        <v>43</v>
      </c>
      <c r="E78" s="94" t="s">
        <v>43</v>
      </c>
      <c r="F78" s="94" t="s">
        <v>42</v>
      </c>
      <c r="G78" s="94" t="s">
        <v>43</v>
      </c>
      <c r="H78" s="94" t="s">
        <v>99</v>
      </c>
      <c r="I78" s="94" t="s">
        <v>98</v>
      </c>
      <c r="J78" s="7">
        <v>201985.82</v>
      </c>
      <c r="K78" s="7">
        <v>269314.43</v>
      </c>
      <c r="L78" s="7">
        <v>336643.03</v>
      </c>
    </row>
  </sheetData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pageMargins left="0.43307089999999998" right="0.2362205" top="0.70275589999999999" bottom="1.220866" header="0.3" footer="0.3"/>
  <pageSetup paperSize="9" scale="91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view="pageBreakPreview" zoomScaleNormal="110" zoomScaleSheetLayoutView="100" workbookViewId="0">
      <selection activeCell="H1" sqref="H1:K1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4.1640625" customWidth="1"/>
    <col min="9" max="11" width="14" customWidth="1"/>
  </cols>
  <sheetData>
    <row r="1" spans="1:11" ht="132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40" t="s">
        <v>223</v>
      </c>
      <c r="I1" s="144"/>
      <c r="J1" s="144"/>
      <c r="K1" s="144"/>
    </row>
    <row r="2" spans="1:11" ht="130.5" customHeight="1" x14ac:dyDescent="0.2">
      <c r="A2" s="141" t="s">
        <v>215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42" t="s">
        <v>1</v>
      </c>
      <c r="I3" s="142"/>
      <c r="J3" s="142"/>
      <c r="K3" s="142"/>
    </row>
    <row r="4" spans="1:11" ht="20.45" customHeight="1" x14ac:dyDescent="0.2">
      <c r="A4" s="143" t="s">
        <v>2</v>
      </c>
      <c r="B4" s="143" t="s">
        <v>3</v>
      </c>
      <c r="C4" s="143" t="s">
        <v>4</v>
      </c>
      <c r="D4" s="143" t="s">
        <v>5</v>
      </c>
      <c r="E4" s="143"/>
      <c r="F4" s="143"/>
      <c r="G4" s="143"/>
      <c r="H4" s="143" t="s">
        <v>6</v>
      </c>
      <c r="I4" s="143" t="s">
        <v>7</v>
      </c>
      <c r="J4" s="143"/>
      <c r="K4" s="143"/>
    </row>
    <row r="5" spans="1:11" ht="16.7" customHeight="1" x14ac:dyDescent="0.2">
      <c r="A5" s="143" t="s">
        <v>0</v>
      </c>
      <c r="B5" s="143" t="s">
        <v>0</v>
      </c>
      <c r="C5" s="143" t="s">
        <v>0</v>
      </c>
      <c r="D5" s="143" t="s">
        <v>0</v>
      </c>
      <c r="E5" s="143"/>
      <c r="F5" s="143"/>
      <c r="G5" s="143"/>
      <c r="H5" s="143" t="s">
        <v>0</v>
      </c>
      <c r="I5" s="127" t="s">
        <v>96</v>
      </c>
      <c r="J5" s="127" t="s">
        <v>187</v>
      </c>
      <c r="K5" s="127" t="s">
        <v>206</v>
      </c>
    </row>
    <row r="6" spans="1:11" ht="13.7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14.45" customHeight="1" x14ac:dyDescent="0.2">
      <c r="A7" s="5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7">
        <v>2758.1</v>
      </c>
      <c r="J7" s="7">
        <v>1402.7</v>
      </c>
      <c r="K7" s="7">
        <v>1391.9</v>
      </c>
    </row>
    <row r="8" spans="1:11" x14ac:dyDescent="0.2">
      <c r="A8" s="8" t="s">
        <v>29</v>
      </c>
      <c r="B8" s="5" t="s">
        <v>30</v>
      </c>
      <c r="C8" s="5"/>
      <c r="D8" s="5"/>
      <c r="E8" s="5"/>
      <c r="F8" s="5"/>
      <c r="G8" s="5"/>
      <c r="H8" s="5"/>
      <c r="I8" s="7">
        <v>2075</v>
      </c>
      <c r="J8" s="7">
        <v>1402.7</v>
      </c>
      <c r="K8" s="7">
        <v>1391.9</v>
      </c>
    </row>
    <row r="9" spans="1:11" ht="48" x14ac:dyDescent="0.2">
      <c r="A9" s="9" t="s">
        <v>31</v>
      </c>
      <c r="B9" s="6" t="s">
        <v>30</v>
      </c>
      <c r="C9" s="6" t="s">
        <v>32</v>
      </c>
      <c r="D9" s="5"/>
      <c r="E9" s="5"/>
      <c r="F9" s="5"/>
      <c r="G9" s="5"/>
      <c r="H9" s="5"/>
      <c r="I9" s="10">
        <v>1568.7</v>
      </c>
      <c r="J9" s="10">
        <v>809.8</v>
      </c>
      <c r="K9" s="10">
        <v>777.8</v>
      </c>
    </row>
    <row r="10" spans="1:11" ht="60" x14ac:dyDescent="0.2">
      <c r="A10" s="6" t="s">
        <v>191</v>
      </c>
      <c r="B10" s="6" t="s">
        <v>30</v>
      </c>
      <c r="C10" s="6" t="s">
        <v>32</v>
      </c>
      <c r="D10" s="6">
        <v>19</v>
      </c>
      <c r="E10" s="6">
        <v>0</v>
      </c>
      <c r="F10" s="6"/>
      <c r="G10" s="6"/>
      <c r="H10" s="6"/>
      <c r="I10" s="10">
        <f t="shared" ref="I10:K13" si="0">SUM(I11)</f>
        <v>0.5</v>
      </c>
      <c r="J10" s="10">
        <v>0.6</v>
      </c>
      <c r="K10" s="10">
        <f t="shared" si="0"/>
        <v>0.6</v>
      </c>
    </row>
    <row r="11" spans="1:11" ht="85.5" customHeight="1" x14ac:dyDescent="0.2">
      <c r="A11" s="6" t="s">
        <v>33</v>
      </c>
      <c r="B11" s="6" t="s">
        <v>30</v>
      </c>
      <c r="C11" s="6" t="s">
        <v>32</v>
      </c>
      <c r="D11" s="6">
        <v>19</v>
      </c>
      <c r="E11" s="6">
        <v>0</v>
      </c>
      <c r="F11" s="6" t="s">
        <v>34</v>
      </c>
      <c r="G11" s="6"/>
      <c r="H11" s="6"/>
      <c r="I11" s="10">
        <f t="shared" si="0"/>
        <v>0.5</v>
      </c>
      <c r="J11" s="10">
        <f t="shared" si="0"/>
        <v>0.6</v>
      </c>
      <c r="K11" s="10">
        <f t="shared" si="0"/>
        <v>0.6</v>
      </c>
    </row>
    <row r="12" spans="1:11" ht="96" x14ac:dyDescent="0.2">
      <c r="A12" s="6" t="s">
        <v>38</v>
      </c>
      <c r="B12" s="6" t="s">
        <v>30</v>
      </c>
      <c r="C12" s="6" t="s">
        <v>32</v>
      </c>
      <c r="D12" s="6">
        <v>19</v>
      </c>
      <c r="E12" s="6">
        <v>0</v>
      </c>
      <c r="F12" s="6" t="s">
        <v>34</v>
      </c>
      <c r="G12" s="9" t="s">
        <v>35</v>
      </c>
      <c r="H12" s="6"/>
      <c r="I12" s="10">
        <f t="shared" si="0"/>
        <v>0.5</v>
      </c>
      <c r="J12" s="10">
        <f t="shared" si="0"/>
        <v>0.6</v>
      </c>
      <c r="K12" s="10">
        <f t="shared" si="0"/>
        <v>0.6</v>
      </c>
    </row>
    <row r="13" spans="1:11" ht="27" customHeight="1" x14ac:dyDescent="0.2">
      <c r="A13" s="6" t="s">
        <v>39</v>
      </c>
      <c r="B13" s="6" t="s">
        <v>30</v>
      </c>
      <c r="C13" s="6" t="s">
        <v>32</v>
      </c>
      <c r="D13" s="6">
        <v>19</v>
      </c>
      <c r="E13" s="6">
        <v>0</v>
      </c>
      <c r="F13" s="6" t="s">
        <v>34</v>
      </c>
      <c r="G13" s="9" t="s">
        <v>35</v>
      </c>
      <c r="H13" s="6" t="s">
        <v>36</v>
      </c>
      <c r="I13" s="10">
        <f t="shared" si="0"/>
        <v>0.5</v>
      </c>
      <c r="J13" s="10">
        <f t="shared" si="0"/>
        <v>0.6</v>
      </c>
      <c r="K13" s="10">
        <f t="shared" si="0"/>
        <v>0.6</v>
      </c>
    </row>
    <row r="14" spans="1:11" ht="36" x14ac:dyDescent="0.2">
      <c r="A14" s="6" t="s">
        <v>40</v>
      </c>
      <c r="B14" s="6" t="s">
        <v>30</v>
      </c>
      <c r="C14" s="6" t="s">
        <v>32</v>
      </c>
      <c r="D14" s="6">
        <v>19</v>
      </c>
      <c r="E14" s="6">
        <v>0</v>
      </c>
      <c r="F14" s="6" t="s">
        <v>34</v>
      </c>
      <c r="G14" s="9" t="s">
        <v>35</v>
      </c>
      <c r="H14" s="6" t="s">
        <v>37</v>
      </c>
      <c r="I14" s="10">
        <f>SUM('Приложение 2'!J15)</f>
        <v>0.5</v>
      </c>
      <c r="J14" s="10">
        <f>SUM('Приложение 2'!K15)</f>
        <v>0.6</v>
      </c>
      <c r="K14" s="10">
        <f>SUM('Приложение 2'!L15)</f>
        <v>0.6</v>
      </c>
    </row>
    <row r="15" spans="1:11" ht="48" x14ac:dyDescent="0.2">
      <c r="A15" s="6" t="s">
        <v>202</v>
      </c>
      <c r="B15" s="6" t="s">
        <v>30</v>
      </c>
      <c r="C15" s="6" t="s">
        <v>32</v>
      </c>
      <c r="D15" s="6" t="s">
        <v>41</v>
      </c>
      <c r="E15" s="6"/>
      <c r="F15" s="6"/>
      <c r="G15" s="6"/>
      <c r="H15" s="6"/>
      <c r="I15" s="10">
        <v>1568.7</v>
      </c>
      <c r="J15" s="10">
        <v>809.8</v>
      </c>
      <c r="K15" s="10">
        <v>777.8</v>
      </c>
    </row>
    <row r="16" spans="1:11" x14ac:dyDescent="0.2">
      <c r="A16" s="6" t="s">
        <v>193</v>
      </c>
      <c r="B16" s="6" t="s">
        <v>30</v>
      </c>
      <c r="C16" s="95" t="s">
        <v>64</v>
      </c>
      <c r="D16" s="6" t="s">
        <v>41</v>
      </c>
      <c r="E16" s="6" t="s">
        <v>8</v>
      </c>
      <c r="F16" s="6" t="s">
        <v>43</v>
      </c>
      <c r="G16" s="9"/>
      <c r="H16" s="6"/>
      <c r="I16" s="10">
        <v>506.3</v>
      </c>
      <c r="J16" s="10">
        <f t="shared" ref="I16:K18" si="1">SUM(J17)</f>
        <v>377.8</v>
      </c>
      <c r="K16" s="10">
        <f t="shared" si="1"/>
        <v>340</v>
      </c>
    </row>
    <row r="17" spans="1:11" ht="48" x14ac:dyDescent="0.2">
      <c r="A17" s="100" t="s">
        <v>194</v>
      </c>
      <c r="B17" s="6" t="s">
        <v>30</v>
      </c>
      <c r="C17" s="95" t="s">
        <v>64</v>
      </c>
      <c r="D17" s="6" t="s">
        <v>41</v>
      </c>
      <c r="E17" s="6" t="s">
        <v>8</v>
      </c>
      <c r="F17" s="6" t="s">
        <v>43</v>
      </c>
      <c r="G17" s="9">
        <v>41150</v>
      </c>
      <c r="H17" s="6"/>
      <c r="I17" s="10">
        <f t="shared" si="1"/>
        <v>377.8</v>
      </c>
      <c r="J17" s="10">
        <f t="shared" si="1"/>
        <v>377.8</v>
      </c>
      <c r="K17" s="10">
        <f t="shared" si="1"/>
        <v>340</v>
      </c>
    </row>
    <row r="18" spans="1:11" ht="62.25" customHeight="1" x14ac:dyDescent="0.2">
      <c r="A18" s="6" t="s">
        <v>44</v>
      </c>
      <c r="B18" s="6" t="s">
        <v>30</v>
      </c>
      <c r="C18" s="95" t="s">
        <v>64</v>
      </c>
      <c r="D18" s="6" t="s">
        <v>41</v>
      </c>
      <c r="E18" s="6" t="s">
        <v>8</v>
      </c>
      <c r="F18" s="6" t="s">
        <v>43</v>
      </c>
      <c r="G18" s="9">
        <v>41150</v>
      </c>
      <c r="H18" s="6" t="s">
        <v>46</v>
      </c>
      <c r="I18" s="10">
        <f t="shared" si="1"/>
        <v>377.8</v>
      </c>
      <c r="J18" s="10">
        <f t="shared" si="1"/>
        <v>377.8</v>
      </c>
      <c r="K18" s="10">
        <f t="shared" si="1"/>
        <v>340</v>
      </c>
    </row>
    <row r="19" spans="1:11" ht="24" x14ac:dyDescent="0.2">
      <c r="A19" s="6" t="s">
        <v>45</v>
      </c>
      <c r="B19" s="6" t="s">
        <v>30</v>
      </c>
      <c r="C19" s="95" t="s">
        <v>64</v>
      </c>
      <c r="D19" s="6" t="s">
        <v>41</v>
      </c>
      <c r="E19" s="6" t="s">
        <v>8</v>
      </c>
      <c r="F19" s="6" t="s">
        <v>43</v>
      </c>
      <c r="G19" s="9">
        <v>41150</v>
      </c>
      <c r="H19" s="6" t="s">
        <v>47</v>
      </c>
      <c r="I19" s="10">
        <f>SUM('Приложение 2'!J20)</f>
        <v>377.8</v>
      </c>
      <c r="J19" s="10">
        <f>SUM('Приложение 2'!K20)</f>
        <v>377.8</v>
      </c>
      <c r="K19" s="10">
        <f>SUM('Приложение 2'!L20)</f>
        <v>340</v>
      </c>
    </row>
    <row r="20" spans="1:11" s="129" customFormat="1" ht="24" x14ac:dyDescent="0.2">
      <c r="A20" s="6" t="s">
        <v>218</v>
      </c>
      <c r="B20" s="6">
        <v>1</v>
      </c>
      <c r="C20" s="95" t="s">
        <v>64</v>
      </c>
      <c r="D20" s="6">
        <v>65</v>
      </c>
      <c r="E20" s="6">
        <v>1</v>
      </c>
      <c r="F20" s="6">
        <v>0</v>
      </c>
      <c r="G20" s="9">
        <v>44205</v>
      </c>
      <c r="H20" s="6">
        <v>120</v>
      </c>
      <c r="I20" s="10">
        <v>128.5</v>
      </c>
      <c r="J20" s="10"/>
      <c r="K20" s="10"/>
    </row>
    <row r="21" spans="1:11" ht="36" x14ac:dyDescent="0.2">
      <c r="A21" s="6" t="s">
        <v>203</v>
      </c>
      <c r="B21" s="6" t="s">
        <v>30</v>
      </c>
      <c r="C21" s="6" t="s">
        <v>32</v>
      </c>
      <c r="D21" s="6" t="s">
        <v>41</v>
      </c>
      <c r="E21" s="6" t="s">
        <v>9</v>
      </c>
      <c r="F21" s="6" t="s">
        <v>43</v>
      </c>
      <c r="G21" s="9"/>
      <c r="H21" s="6"/>
      <c r="I21" s="10">
        <v>1568.7</v>
      </c>
      <c r="J21" s="10">
        <v>432</v>
      </c>
      <c r="K21" s="10">
        <v>437.8</v>
      </c>
    </row>
    <row r="22" spans="1:11" ht="24" x14ac:dyDescent="0.2">
      <c r="A22" s="6" t="s">
        <v>163</v>
      </c>
      <c r="B22" s="6" t="s">
        <v>30</v>
      </c>
      <c r="C22" s="6" t="s">
        <v>32</v>
      </c>
      <c r="D22" s="6" t="s">
        <v>41</v>
      </c>
      <c r="E22" s="6" t="s">
        <v>9</v>
      </c>
      <c r="F22" s="6" t="s">
        <v>43</v>
      </c>
      <c r="G22" s="9" t="s">
        <v>48</v>
      </c>
      <c r="H22" s="6"/>
      <c r="I22" s="10">
        <f t="shared" ref="I22:K23" si="2">SUM(I23)</f>
        <v>586.20000000000005</v>
      </c>
      <c r="J22" s="10">
        <v>380</v>
      </c>
      <c r="K22" s="10">
        <f t="shared" si="2"/>
        <v>385.8</v>
      </c>
    </row>
    <row r="23" spans="1:11" ht="57.75" customHeight="1" x14ac:dyDescent="0.2">
      <c r="A23" s="6" t="s">
        <v>44</v>
      </c>
      <c r="B23" s="6" t="s">
        <v>30</v>
      </c>
      <c r="C23" s="6" t="s">
        <v>32</v>
      </c>
      <c r="D23" s="6" t="s">
        <v>41</v>
      </c>
      <c r="E23" s="6" t="s">
        <v>9</v>
      </c>
      <c r="F23" s="6" t="s">
        <v>43</v>
      </c>
      <c r="G23" s="9" t="s">
        <v>48</v>
      </c>
      <c r="H23" s="6" t="s">
        <v>46</v>
      </c>
      <c r="I23" s="10">
        <f t="shared" si="2"/>
        <v>586.20000000000005</v>
      </c>
      <c r="J23" s="10">
        <v>380</v>
      </c>
      <c r="K23" s="10">
        <f t="shared" si="2"/>
        <v>385.8</v>
      </c>
    </row>
    <row r="24" spans="1:11" ht="24" x14ac:dyDescent="0.2">
      <c r="A24" s="6" t="s">
        <v>45</v>
      </c>
      <c r="B24" s="6" t="s">
        <v>30</v>
      </c>
      <c r="C24" s="6" t="s">
        <v>32</v>
      </c>
      <c r="D24" s="6" t="s">
        <v>41</v>
      </c>
      <c r="E24" s="6" t="s">
        <v>9</v>
      </c>
      <c r="F24" s="6" t="s">
        <v>43</v>
      </c>
      <c r="G24" s="9" t="s">
        <v>48</v>
      </c>
      <c r="H24" s="6" t="s">
        <v>47</v>
      </c>
      <c r="I24" s="10">
        <f>SUM('Приложение 2'!J25)</f>
        <v>586.20000000000005</v>
      </c>
      <c r="J24" s="10">
        <v>380</v>
      </c>
      <c r="K24" s="10">
        <f>SUM('Приложение 2'!L25)</f>
        <v>385.8</v>
      </c>
    </row>
    <row r="25" spans="1:11" s="129" customFormat="1" ht="24" x14ac:dyDescent="0.2">
      <c r="A25" s="6" t="s">
        <v>218</v>
      </c>
      <c r="B25" s="6">
        <v>1</v>
      </c>
      <c r="C25" s="6">
        <v>4</v>
      </c>
      <c r="D25" s="6">
        <v>65</v>
      </c>
      <c r="E25" s="6">
        <v>2</v>
      </c>
      <c r="F25" s="6">
        <v>0</v>
      </c>
      <c r="G25" s="9">
        <v>44205</v>
      </c>
      <c r="H25" s="6">
        <v>120</v>
      </c>
      <c r="I25" s="10">
        <v>610.9</v>
      </c>
      <c r="J25" s="10"/>
      <c r="K25" s="10"/>
    </row>
    <row r="26" spans="1:11" ht="23.25" customHeight="1" x14ac:dyDescent="0.2">
      <c r="A26" s="6" t="s">
        <v>39</v>
      </c>
      <c r="B26" s="6" t="s">
        <v>30</v>
      </c>
      <c r="C26" s="6" t="s">
        <v>32</v>
      </c>
      <c r="D26" s="6" t="s">
        <v>41</v>
      </c>
      <c r="E26" s="6" t="s">
        <v>9</v>
      </c>
      <c r="F26" s="6" t="s">
        <v>43</v>
      </c>
      <c r="G26" s="6" t="s">
        <v>49</v>
      </c>
      <c r="H26" s="6" t="s">
        <v>36</v>
      </c>
      <c r="I26" s="10">
        <f>SUM(I27)</f>
        <v>367.6</v>
      </c>
      <c r="J26" s="10">
        <f>SUM(J27)</f>
        <v>50</v>
      </c>
      <c r="K26" s="10">
        <f>SUM(K27)</f>
        <v>50</v>
      </c>
    </row>
    <row r="27" spans="1:11" ht="36" x14ac:dyDescent="0.2">
      <c r="A27" s="6" t="s">
        <v>40</v>
      </c>
      <c r="B27" s="6" t="s">
        <v>30</v>
      </c>
      <c r="C27" s="6" t="s">
        <v>32</v>
      </c>
      <c r="D27" s="6" t="s">
        <v>41</v>
      </c>
      <c r="E27" s="6" t="s">
        <v>9</v>
      </c>
      <c r="F27" s="6" t="s">
        <v>43</v>
      </c>
      <c r="G27" s="6" t="s">
        <v>49</v>
      </c>
      <c r="H27" s="6" t="s">
        <v>37</v>
      </c>
      <c r="I27" s="10">
        <f>SUM('Приложение 2'!J29)</f>
        <v>367.6</v>
      </c>
      <c r="J27" s="10">
        <f>SUM('Приложение 2'!K29)</f>
        <v>50</v>
      </c>
      <c r="K27" s="10">
        <f>SUM('Приложение 2'!L29)</f>
        <v>50</v>
      </c>
    </row>
    <row r="28" spans="1:11" x14ac:dyDescent="0.2">
      <c r="A28" s="6" t="s">
        <v>50</v>
      </c>
      <c r="B28" s="6" t="s">
        <v>30</v>
      </c>
      <c r="C28" s="6" t="s">
        <v>32</v>
      </c>
      <c r="D28" s="6" t="s">
        <v>41</v>
      </c>
      <c r="E28" s="6" t="s">
        <v>9</v>
      </c>
      <c r="F28" s="6" t="s">
        <v>43</v>
      </c>
      <c r="G28" s="9" t="s">
        <v>49</v>
      </c>
      <c r="H28" s="6" t="s">
        <v>53</v>
      </c>
      <c r="I28" s="10">
        <f>SUM(I29)</f>
        <v>4</v>
      </c>
      <c r="J28" s="10">
        <f>SUM(J29)</f>
        <v>1</v>
      </c>
      <c r="K28" s="10">
        <f>SUM(K29)</f>
        <v>2</v>
      </c>
    </row>
    <row r="29" spans="1:11" x14ac:dyDescent="0.2">
      <c r="A29" s="6" t="s">
        <v>51</v>
      </c>
      <c r="B29" s="6" t="s">
        <v>30</v>
      </c>
      <c r="C29" s="6" t="s">
        <v>32</v>
      </c>
      <c r="D29" s="6" t="s">
        <v>41</v>
      </c>
      <c r="E29" s="6" t="s">
        <v>9</v>
      </c>
      <c r="F29" s="6" t="s">
        <v>43</v>
      </c>
      <c r="G29" s="9" t="s">
        <v>49</v>
      </c>
      <c r="H29" s="6" t="s">
        <v>52</v>
      </c>
      <c r="I29" s="10">
        <f>SUM('Приложение 2'!J31)</f>
        <v>4</v>
      </c>
      <c r="J29" s="10">
        <f>SUM('Приложение 2'!K31)</f>
        <v>1</v>
      </c>
      <c r="K29" s="10">
        <f>SUM('Приложение 2'!L31)</f>
        <v>2</v>
      </c>
    </row>
    <row r="30" spans="1:11" x14ac:dyDescent="0.2">
      <c r="A30" s="6" t="s">
        <v>56</v>
      </c>
      <c r="B30" s="6" t="s">
        <v>30</v>
      </c>
      <c r="C30" s="6" t="s">
        <v>18</v>
      </c>
      <c r="D30" s="6"/>
      <c r="E30" s="6"/>
      <c r="F30" s="6"/>
      <c r="G30" s="6"/>
      <c r="H30" s="6"/>
      <c r="I30" s="10">
        <f t="shared" ref="I30:K34" si="3">SUM(I31)</f>
        <v>0.1</v>
      </c>
      <c r="J30" s="10">
        <f t="shared" si="3"/>
        <v>0.1</v>
      </c>
      <c r="K30" s="10">
        <f t="shared" si="3"/>
        <v>0.1</v>
      </c>
    </row>
    <row r="31" spans="1:11" ht="24" x14ac:dyDescent="0.2">
      <c r="A31" s="6" t="s">
        <v>54</v>
      </c>
      <c r="B31" s="6" t="s">
        <v>30</v>
      </c>
      <c r="C31" s="6" t="s">
        <v>18</v>
      </c>
      <c r="D31" s="6" t="s">
        <v>57</v>
      </c>
      <c r="E31" s="6"/>
      <c r="F31" s="6"/>
      <c r="G31" s="9"/>
      <c r="H31" s="6"/>
      <c r="I31" s="10">
        <f t="shared" si="3"/>
        <v>0.1</v>
      </c>
      <c r="J31" s="10">
        <f t="shared" si="3"/>
        <v>0.1</v>
      </c>
      <c r="K31" s="10">
        <f t="shared" si="3"/>
        <v>0.1</v>
      </c>
    </row>
    <row r="32" spans="1:11" ht="36" x14ac:dyDescent="0.2">
      <c r="A32" s="6" t="s">
        <v>55</v>
      </c>
      <c r="B32" s="6" t="s">
        <v>30</v>
      </c>
      <c r="C32" s="6" t="s">
        <v>18</v>
      </c>
      <c r="D32" s="6" t="s">
        <v>57</v>
      </c>
      <c r="E32" s="6" t="s">
        <v>8</v>
      </c>
      <c r="F32" s="6" t="s">
        <v>43</v>
      </c>
      <c r="G32" s="9"/>
      <c r="H32" s="6"/>
      <c r="I32" s="10">
        <f t="shared" si="3"/>
        <v>0.1</v>
      </c>
      <c r="J32" s="10">
        <f t="shared" si="3"/>
        <v>0.1</v>
      </c>
      <c r="K32" s="10">
        <f t="shared" si="3"/>
        <v>0.1</v>
      </c>
    </row>
    <row r="33" spans="1:11" ht="36" x14ac:dyDescent="0.2">
      <c r="A33" s="6" t="s">
        <v>196</v>
      </c>
      <c r="B33" s="6" t="s">
        <v>30</v>
      </c>
      <c r="C33" s="6" t="s">
        <v>18</v>
      </c>
      <c r="D33" s="6" t="s">
        <v>57</v>
      </c>
      <c r="E33" s="6" t="s">
        <v>8</v>
      </c>
      <c r="F33" s="6" t="s">
        <v>43</v>
      </c>
      <c r="G33" s="9" t="s">
        <v>58</v>
      </c>
      <c r="H33" s="6"/>
      <c r="I33" s="10">
        <f t="shared" si="3"/>
        <v>0.1</v>
      </c>
      <c r="J33" s="10">
        <f t="shared" si="3"/>
        <v>0.1</v>
      </c>
      <c r="K33" s="10">
        <f t="shared" si="3"/>
        <v>0.1</v>
      </c>
    </row>
    <row r="34" spans="1:11" x14ac:dyDescent="0.2">
      <c r="A34" s="6" t="s">
        <v>50</v>
      </c>
      <c r="B34" s="6" t="s">
        <v>30</v>
      </c>
      <c r="C34" s="6" t="s">
        <v>18</v>
      </c>
      <c r="D34" s="6" t="s">
        <v>57</v>
      </c>
      <c r="E34" s="6" t="s">
        <v>8</v>
      </c>
      <c r="F34" s="6" t="s">
        <v>43</v>
      </c>
      <c r="G34" s="9" t="s">
        <v>58</v>
      </c>
      <c r="H34" s="6" t="s">
        <v>53</v>
      </c>
      <c r="I34" s="10">
        <f t="shared" si="3"/>
        <v>0.1</v>
      </c>
      <c r="J34" s="10">
        <f t="shared" si="3"/>
        <v>0.1</v>
      </c>
      <c r="K34" s="10">
        <f t="shared" si="3"/>
        <v>0.1</v>
      </c>
    </row>
    <row r="35" spans="1:11" x14ac:dyDescent="0.2">
      <c r="A35" s="6" t="s">
        <v>60</v>
      </c>
      <c r="B35" s="6" t="s">
        <v>30</v>
      </c>
      <c r="C35" s="6" t="s">
        <v>18</v>
      </c>
      <c r="D35" s="6" t="s">
        <v>57</v>
      </c>
      <c r="E35" s="6" t="s">
        <v>8</v>
      </c>
      <c r="F35" s="6" t="s">
        <v>43</v>
      </c>
      <c r="G35" s="9" t="s">
        <v>58</v>
      </c>
      <c r="H35" s="6" t="s">
        <v>59</v>
      </c>
      <c r="I35" s="10">
        <f>SUM('Приложение 2'!J37)</f>
        <v>0.1</v>
      </c>
      <c r="J35" s="10">
        <f>SUM('Приложение 2'!K37)</f>
        <v>0.1</v>
      </c>
      <c r="K35" s="10">
        <f>SUM('Приложение 2'!L37)</f>
        <v>0.1</v>
      </c>
    </row>
    <row r="36" spans="1:11" x14ac:dyDescent="0.2">
      <c r="A36" s="5" t="s">
        <v>66</v>
      </c>
      <c r="B36" s="5" t="s">
        <v>64</v>
      </c>
      <c r="C36" s="5"/>
      <c r="D36" s="5"/>
      <c r="E36" s="5"/>
      <c r="F36" s="5"/>
      <c r="G36" s="8"/>
      <c r="H36" s="5"/>
      <c r="I36" s="7">
        <f t="shared" ref="I36:K39" si="4">SUM(I37)</f>
        <v>131.9</v>
      </c>
      <c r="J36" s="7">
        <f t="shared" si="4"/>
        <v>145.69999999999999</v>
      </c>
      <c r="K36" s="7">
        <f t="shared" si="4"/>
        <v>159.79999999999998</v>
      </c>
    </row>
    <row r="37" spans="1:11" x14ac:dyDescent="0.2">
      <c r="A37" s="6" t="s">
        <v>67</v>
      </c>
      <c r="B37" s="6" t="s">
        <v>64</v>
      </c>
      <c r="C37" s="6" t="s">
        <v>34</v>
      </c>
      <c r="D37" s="6"/>
      <c r="E37" s="6"/>
      <c r="F37" s="6"/>
      <c r="G37" s="9"/>
      <c r="H37" s="6"/>
      <c r="I37" s="10">
        <f t="shared" si="4"/>
        <v>131.9</v>
      </c>
      <c r="J37" s="10">
        <f t="shared" si="4"/>
        <v>145.69999999999999</v>
      </c>
      <c r="K37" s="10">
        <f t="shared" si="4"/>
        <v>159.79999999999998</v>
      </c>
    </row>
    <row r="38" spans="1:11" ht="60" x14ac:dyDescent="0.2">
      <c r="A38" s="6" t="s">
        <v>204</v>
      </c>
      <c r="B38" s="6" t="s">
        <v>64</v>
      </c>
      <c r="C38" s="6" t="s">
        <v>34</v>
      </c>
      <c r="D38" s="6" t="s">
        <v>65</v>
      </c>
      <c r="E38" s="6" t="s">
        <v>42</v>
      </c>
      <c r="F38" s="6"/>
      <c r="G38" s="9"/>
      <c r="H38" s="6"/>
      <c r="I38" s="10">
        <f t="shared" si="4"/>
        <v>131.9</v>
      </c>
      <c r="J38" s="10">
        <f t="shared" si="4"/>
        <v>145.69999999999999</v>
      </c>
      <c r="K38" s="10">
        <f t="shared" si="4"/>
        <v>159.79999999999998</v>
      </c>
    </row>
    <row r="39" spans="1:11" ht="24" x14ac:dyDescent="0.2">
      <c r="A39" s="6" t="s">
        <v>68</v>
      </c>
      <c r="B39" s="6" t="s">
        <v>64</v>
      </c>
      <c r="C39" s="6" t="s">
        <v>34</v>
      </c>
      <c r="D39" s="6" t="s">
        <v>65</v>
      </c>
      <c r="E39" s="6" t="s">
        <v>42</v>
      </c>
      <c r="F39" s="6" t="s">
        <v>30</v>
      </c>
      <c r="G39" s="9"/>
      <c r="H39" s="6"/>
      <c r="I39" s="10">
        <f t="shared" si="4"/>
        <v>131.9</v>
      </c>
      <c r="J39" s="10">
        <f t="shared" si="4"/>
        <v>145.69999999999999</v>
      </c>
      <c r="K39" s="10">
        <f t="shared" si="4"/>
        <v>159.79999999999998</v>
      </c>
    </row>
    <row r="40" spans="1:11" ht="36" x14ac:dyDescent="0.2">
      <c r="A40" s="6" t="s">
        <v>69</v>
      </c>
      <c r="B40" s="6" t="s">
        <v>64</v>
      </c>
      <c r="C40" s="6" t="s">
        <v>34</v>
      </c>
      <c r="D40" s="6" t="s">
        <v>65</v>
      </c>
      <c r="E40" s="6" t="s">
        <v>42</v>
      </c>
      <c r="F40" s="6" t="s">
        <v>30</v>
      </c>
      <c r="G40" s="9" t="s">
        <v>70</v>
      </c>
      <c r="H40" s="6"/>
      <c r="I40" s="10">
        <f>SUM(I41+I43)</f>
        <v>131.9</v>
      </c>
      <c r="J40" s="10">
        <f>SUM(J41+J43)</f>
        <v>145.69999999999999</v>
      </c>
      <c r="K40" s="10">
        <f>SUM(K41+K43)</f>
        <v>159.79999999999998</v>
      </c>
    </row>
    <row r="41" spans="1:11" ht="60.75" customHeight="1" x14ac:dyDescent="0.2">
      <c r="A41" s="6" t="s">
        <v>44</v>
      </c>
      <c r="B41" s="6" t="s">
        <v>64</v>
      </c>
      <c r="C41" s="6" t="s">
        <v>34</v>
      </c>
      <c r="D41" s="6" t="s">
        <v>65</v>
      </c>
      <c r="E41" s="6" t="s">
        <v>42</v>
      </c>
      <c r="F41" s="6" t="s">
        <v>30</v>
      </c>
      <c r="G41" s="9" t="s">
        <v>70</v>
      </c>
      <c r="H41" s="6" t="s">
        <v>46</v>
      </c>
      <c r="I41" s="10">
        <f>SUM(I42)</f>
        <v>120.3</v>
      </c>
      <c r="J41" s="10">
        <f>SUM(J42)</f>
        <v>125.1</v>
      </c>
      <c r="K41" s="10">
        <f>SUM(K42)</f>
        <v>130.1</v>
      </c>
    </row>
    <row r="42" spans="1:11" ht="24" x14ac:dyDescent="0.2">
      <c r="A42" s="6" t="s">
        <v>45</v>
      </c>
      <c r="B42" s="6" t="s">
        <v>64</v>
      </c>
      <c r="C42" s="6" t="s">
        <v>34</v>
      </c>
      <c r="D42" s="6" t="s">
        <v>65</v>
      </c>
      <c r="E42" s="6" t="s">
        <v>42</v>
      </c>
      <c r="F42" s="6" t="s">
        <v>30</v>
      </c>
      <c r="G42" s="6" t="s">
        <v>70</v>
      </c>
      <c r="H42" s="6" t="s">
        <v>47</v>
      </c>
      <c r="I42" s="10">
        <f>SUM('Приложение 2'!J44)</f>
        <v>120.3</v>
      </c>
      <c r="J42" s="10">
        <f>SUM('Приложение 2'!K44)</f>
        <v>125.1</v>
      </c>
      <c r="K42" s="10">
        <f>SUM('Приложение 2'!L44)</f>
        <v>130.1</v>
      </c>
    </row>
    <row r="43" spans="1:11" ht="22.5" customHeight="1" x14ac:dyDescent="0.2">
      <c r="A43" s="6" t="s">
        <v>39</v>
      </c>
      <c r="B43" s="6" t="s">
        <v>64</v>
      </c>
      <c r="C43" s="6" t="s">
        <v>34</v>
      </c>
      <c r="D43" s="6" t="s">
        <v>65</v>
      </c>
      <c r="E43" s="6" t="s">
        <v>42</v>
      </c>
      <c r="F43" s="6" t="s">
        <v>30</v>
      </c>
      <c r="G43" s="9" t="s">
        <v>70</v>
      </c>
      <c r="H43" s="6" t="s">
        <v>36</v>
      </c>
      <c r="I43" s="10">
        <f>SUM(I44)</f>
        <v>11.6</v>
      </c>
      <c r="J43" s="10">
        <f>SUM(J44)</f>
        <v>20.6</v>
      </c>
      <c r="K43" s="10">
        <f>SUM(K44)</f>
        <v>29.7</v>
      </c>
    </row>
    <row r="44" spans="1:11" ht="36" x14ac:dyDescent="0.2">
      <c r="A44" s="6" t="s">
        <v>40</v>
      </c>
      <c r="B44" s="6" t="s">
        <v>64</v>
      </c>
      <c r="C44" s="6" t="s">
        <v>34</v>
      </c>
      <c r="D44" s="6" t="s">
        <v>65</v>
      </c>
      <c r="E44" s="6" t="s">
        <v>42</v>
      </c>
      <c r="F44" s="6" t="s">
        <v>30</v>
      </c>
      <c r="G44" s="9" t="s">
        <v>70</v>
      </c>
      <c r="H44" s="6" t="s">
        <v>37</v>
      </c>
      <c r="I44" s="10">
        <f>SUM('Приложение 2'!J46)</f>
        <v>11.6</v>
      </c>
      <c r="J44" s="10">
        <f>SUM('Приложение 2'!K46)</f>
        <v>20.6</v>
      </c>
      <c r="K44" s="10">
        <f>SUM('Приложение 2'!L46)</f>
        <v>29.7</v>
      </c>
    </row>
    <row r="45" spans="1:11" x14ac:dyDescent="0.2">
      <c r="A45" s="5" t="s">
        <v>72</v>
      </c>
      <c r="B45" s="5" t="s">
        <v>32</v>
      </c>
      <c r="C45" s="5"/>
      <c r="D45" s="5"/>
      <c r="E45" s="5"/>
      <c r="F45" s="5"/>
      <c r="G45" s="5"/>
      <c r="H45" s="113"/>
      <c r="I45" s="7">
        <v>340.7</v>
      </c>
      <c r="J45" s="7">
        <v>358.8</v>
      </c>
      <c r="K45" s="7">
        <v>369.6</v>
      </c>
    </row>
    <row r="46" spans="1:11" x14ac:dyDescent="0.2">
      <c r="A46" s="6" t="s">
        <v>73</v>
      </c>
      <c r="B46" s="6" t="s">
        <v>32</v>
      </c>
      <c r="C46" s="6" t="s">
        <v>71</v>
      </c>
      <c r="D46" s="6"/>
      <c r="E46" s="6"/>
      <c r="F46" s="6"/>
      <c r="G46" s="6"/>
      <c r="H46" s="11"/>
      <c r="I46" s="10">
        <v>340.7</v>
      </c>
      <c r="J46" s="10">
        <v>358.8</v>
      </c>
      <c r="K46" s="10">
        <v>369.6</v>
      </c>
    </row>
    <row r="47" spans="1:11" ht="60" x14ac:dyDescent="0.2">
      <c r="A47" s="6" t="s">
        <v>198</v>
      </c>
      <c r="B47" s="6" t="s">
        <v>32</v>
      </c>
      <c r="C47" s="6" t="s">
        <v>71</v>
      </c>
      <c r="D47" s="6">
        <v>89</v>
      </c>
      <c r="E47" s="6">
        <v>1</v>
      </c>
      <c r="F47" s="6"/>
      <c r="G47" s="9"/>
      <c r="H47" s="6"/>
      <c r="I47" s="10">
        <v>340.7</v>
      </c>
      <c r="J47" s="10">
        <v>358.8</v>
      </c>
      <c r="K47" s="10">
        <v>369.6</v>
      </c>
    </row>
    <row r="48" spans="1:11" ht="48" x14ac:dyDescent="0.2">
      <c r="A48" s="6" t="s">
        <v>199</v>
      </c>
      <c r="B48" s="6" t="s">
        <v>32</v>
      </c>
      <c r="C48" s="6" t="s">
        <v>71</v>
      </c>
      <c r="D48" s="6">
        <v>89</v>
      </c>
      <c r="E48" s="6">
        <v>1</v>
      </c>
      <c r="F48" s="95" t="s">
        <v>43</v>
      </c>
      <c r="G48" s="9"/>
      <c r="H48" s="6"/>
      <c r="I48" s="10">
        <v>340.7</v>
      </c>
      <c r="J48" s="10">
        <f t="shared" ref="J48:K50" si="5">SUM(J49)</f>
        <v>358.8</v>
      </c>
      <c r="K48" s="10">
        <f t="shared" si="5"/>
        <v>369.6</v>
      </c>
    </row>
    <row r="49" spans="1:11" ht="36" x14ac:dyDescent="0.2">
      <c r="A49" s="6" t="s">
        <v>74</v>
      </c>
      <c r="B49" s="6" t="s">
        <v>32</v>
      </c>
      <c r="C49" s="6" t="s">
        <v>71</v>
      </c>
      <c r="D49" s="6">
        <v>89</v>
      </c>
      <c r="E49" s="6">
        <v>1</v>
      </c>
      <c r="F49" s="95" t="s">
        <v>43</v>
      </c>
      <c r="G49" s="9">
        <v>44102</v>
      </c>
      <c r="H49" s="6"/>
      <c r="I49" s="10">
        <v>340.7</v>
      </c>
      <c r="J49" s="10">
        <f t="shared" si="5"/>
        <v>358.8</v>
      </c>
      <c r="K49" s="10">
        <f t="shared" si="5"/>
        <v>369.6</v>
      </c>
    </row>
    <row r="50" spans="1:11" ht="24" customHeight="1" x14ac:dyDescent="0.2">
      <c r="A50" s="6" t="s">
        <v>39</v>
      </c>
      <c r="B50" s="6" t="s">
        <v>32</v>
      </c>
      <c r="C50" s="6" t="s">
        <v>71</v>
      </c>
      <c r="D50" s="6">
        <v>89</v>
      </c>
      <c r="E50" s="6">
        <v>1</v>
      </c>
      <c r="F50" s="95" t="s">
        <v>43</v>
      </c>
      <c r="G50" s="6">
        <v>44102</v>
      </c>
      <c r="H50" s="6" t="s">
        <v>36</v>
      </c>
      <c r="I50" s="10">
        <v>340.7</v>
      </c>
      <c r="J50" s="10">
        <f t="shared" si="5"/>
        <v>358.8</v>
      </c>
      <c r="K50" s="10">
        <f t="shared" si="5"/>
        <v>369.6</v>
      </c>
    </row>
    <row r="51" spans="1:11" ht="36" x14ac:dyDescent="0.2">
      <c r="A51" s="6" t="s">
        <v>40</v>
      </c>
      <c r="B51" s="6" t="s">
        <v>32</v>
      </c>
      <c r="C51" s="6" t="s">
        <v>71</v>
      </c>
      <c r="D51" s="6">
        <v>89</v>
      </c>
      <c r="E51" s="6">
        <v>1</v>
      </c>
      <c r="F51" s="95" t="s">
        <v>43</v>
      </c>
      <c r="G51" s="6">
        <v>44102</v>
      </c>
      <c r="H51" s="6" t="s">
        <v>37</v>
      </c>
      <c r="I51" s="10">
        <v>34.700000000000003</v>
      </c>
      <c r="J51" s="10">
        <f>SUM('Приложение 2'!K53)</f>
        <v>358.8</v>
      </c>
      <c r="K51" s="10">
        <f>SUM('Приложение 2'!L53)</f>
        <v>369.6</v>
      </c>
    </row>
    <row r="52" spans="1:11" x14ac:dyDescent="0.2">
      <c r="A52" s="5" t="s">
        <v>76</v>
      </c>
      <c r="B52" s="5" t="s">
        <v>77</v>
      </c>
      <c r="C52" s="5"/>
      <c r="D52" s="5"/>
      <c r="E52" s="5"/>
      <c r="F52" s="5"/>
      <c r="G52" s="5"/>
      <c r="H52" s="5"/>
      <c r="I52" s="7">
        <v>19.7</v>
      </c>
      <c r="J52" s="7">
        <v>8</v>
      </c>
      <c r="K52" s="7">
        <v>8</v>
      </c>
    </row>
    <row r="53" spans="1:11" x14ac:dyDescent="0.2">
      <c r="A53" s="6" t="s">
        <v>78</v>
      </c>
      <c r="B53" s="6" t="s">
        <v>77</v>
      </c>
      <c r="C53" s="6" t="s">
        <v>34</v>
      </c>
      <c r="D53" s="6"/>
      <c r="E53" s="6"/>
      <c r="F53" s="6"/>
      <c r="G53" s="9"/>
      <c r="H53" s="6"/>
      <c r="I53" s="10">
        <v>19.7</v>
      </c>
      <c r="J53" s="10">
        <v>8</v>
      </c>
      <c r="K53" s="10">
        <v>8</v>
      </c>
    </row>
    <row r="54" spans="1:11" ht="60" x14ac:dyDescent="0.2">
      <c r="A54" s="6" t="s">
        <v>200</v>
      </c>
      <c r="B54" s="6" t="s">
        <v>77</v>
      </c>
      <c r="C54" s="6" t="s">
        <v>34</v>
      </c>
      <c r="D54" s="6">
        <v>89</v>
      </c>
      <c r="E54" s="6"/>
      <c r="F54" s="6"/>
      <c r="G54" s="9"/>
      <c r="H54" s="6"/>
      <c r="I54" s="10">
        <v>19.7</v>
      </c>
      <c r="J54" s="10">
        <v>8</v>
      </c>
      <c r="K54" s="10">
        <v>8</v>
      </c>
    </row>
    <row r="55" spans="1:11" x14ac:dyDescent="0.2">
      <c r="A55" s="6" t="s">
        <v>79</v>
      </c>
      <c r="B55" s="6" t="s">
        <v>77</v>
      </c>
      <c r="C55" s="6" t="s">
        <v>34</v>
      </c>
      <c r="D55" s="6">
        <v>89</v>
      </c>
      <c r="E55" s="6" t="s">
        <v>8</v>
      </c>
      <c r="F55" s="6"/>
      <c r="G55" s="9"/>
      <c r="H55" s="6"/>
      <c r="I55" s="10">
        <v>19.7</v>
      </c>
      <c r="J55" s="10">
        <v>8</v>
      </c>
      <c r="K55" s="10">
        <v>8</v>
      </c>
    </row>
    <row r="56" spans="1:11" ht="38.25" customHeight="1" x14ac:dyDescent="0.2">
      <c r="A56" s="6" t="s">
        <v>81</v>
      </c>
      <c r="B56" s="6" t="s">
        <v>77</v>
      </c>
      <c r="C56" s="6" t="s">
        <v>34</v>
      </c>
      <c r="D56" s="6">
        <v>89</v>
      </c>
      <c r="E56" s="6" t="s">
        <v>8</v>
      </c>
      <c r="F56" s="95" t="s">
        <v>43</v>
      </c>
      <c r="G56" s="9"/>
      <c r="H56" s="6"/>
      <c r="I56" s="10">
        <f t="shared" ref="I56:K58" si="6">SUM(I57)</f>
        <v>19.7</v>
      </c>
      <c r="J56" s="10">
        <f t="shared" si="6"/>
        <v>8</v>
      </c>
      <c r="K56" s="10">
        <f t="shared" si="6"/>
        <v>8</v>
      </c>
    </row>
    <row r="57" spans="1:11" x14ac:dyDescent="0.2">
      <c r="A57" s="6" t="s">
        <v>82</v>
      </c>
      <c r="B57" s="6" t="s">
        <v>77</v>
      </c>
      <c r="C57" s="6" t="s">
        <v>34</v>
      </c>
      <c r="D57" s="6">
        <v>89</v>
      </c>
      <c r="E57" s="6" t="s">
        <v>8</v>
      </c>
      <c r="F57" s="95" t="s">
        <v>43</v>
      </c>
      <c r="G57" s="9" t="s">
        <v>80</v>
      </c>
      <c r="H57" s="6"/>
      <c r="I57" s="10">
        <f t="shared" si="6"/>
        <v>19.7</v>
      </c>
      <c r="J57" s="10">
        <f t="shared" si="6"/>
        <v>8</v>
      </c>
      <c r="K57" s="10">
        <f t="shared" si="6"/>
        <v>8</v>
      </c>
    </row>
    <row r="58" spans="1:11" ht="22.5" customHeight="1" x14ac:dyDescent="0.2">
      <c r="A58" s="6" t="s">
        <v>39</v>
      </c>
      <c r="B58" s="6" t="s">
        <v>77</v>
      </c>
      <c r="C58" s="6" t="s">
        <v>34</v>
      </c>
      <c r="D58" s="6">
        <v>89</v>
      </c>
      <c r="E58" s="6" t="s">
        <v>8</v>
      </c>
      <c r="F58" s="95" t="s">
        <v>43</v>
      </c>
      <c r="G58" s="9" t="s">
        <v>80</v>
      </c>
      <c r="H58" s="6" t="s">
        <v>36</v>
      </c>
      <c r="I58" s="10">
        <f t="shared" si="6"/>
        <v>19.7</v>
      </c>
      <c r="J58" s="10">
        <f t="shared" si="6"/>
        <v>8</v>
      </c>
      <c r="K58" s="10">
        <f t="shared" si="6"/>
        <v>8</v>
      </c>
    </row>
    <row r="59" spans="1:11" ht="36" x14ac:dyDescent="0.2">
      <c r="A59" s="6" t="s">
        <v>40</v>
      </c>
      <c r="B59" s="6" t="s">
        <v>77</v>
      </c>
      <c r="C59" s="6" t="s">
        <v>34</v>
      </c>
      <c r="D59" s="6">
        <v>89</v>
      </c>
      <c r="E59" s="6" t="s">
        <v>8</v>
      </c>
      <c r="F59" s="6">
        <v>0</v>
      </c>
      <c r="G59" s="6" t="s">
        <v>80</v>
      </c>
      <c r="H59" s="6" t="s">
        <v>37</v>
      </c>
      <c r="I59" s="10">
        <f>SUM('Приложение 2'!J60)</f>
        <v>19.7</v>
      </c>
      <c r="J59" s="10">
        <f>SUM('Приложение 2'!K60)</f>
        <v>8</v>
      </c>
      <c r="K59" s="10">
        <f>SUM('Приложение 2'!L60)</f>
        <v>8</v>
      </c>
    </row>
    <row r="60" spans="1:11" x14ac:dyDescent="0.2">
      <c r="A60" s="5" t="s">
        <v>83</v>
      </c>
      <c r="B60" s="5" t="s">
        <v>17</v>
      </c>
      <c r="C60" s="5"/>
      <c r="D60" s="5"/>
      <c r="E60" s="5"/>
      <c r="F60" s="5"/>
      <c r="G60" s="8"/>
      <c r="H60" s="5"/>
      <c r="I60" s="7">
        <v>183.9</v>
      </c>
      <c r="J60" s="7">
        <f t="shared" ref="I60:K65" si="7">SUM(J61)</f>
        <v>73.099999999999994</v>
      </c>
      <c r="K60" s="7">
        <f t="shared" si="7"/>
        <v>70</v>
      </c>
    </row>
    <row r="61" spans="1:11" x14ac:dyDescent="0.2">
      <c r="A61" s="6" t="s">
        <v>84</v>
      </c>
      <c r="B61" s="6" t="s">
        <v>17</v>
      </c>
      <c r="C61" s="6" t="s">
        <v>30</v>
      </c>
      <c r="D61" s="6"/>
      <c r="E61" s="6"/>
      <c r="F61" s="6"/>
      <c r="G61" s="9"/>
      <c r="H61" s="6"/>
      <c r="I61" s="10">
        <f t="shared" si="7"/>
        <v>77.3</v>
      </c>
      <c r="J61" s="10">
        <f t="shared" si="7"/>
        <v>73.099999999999994</v>
      </c>
      <c r="K61" s="10">
        <f t="shared" si="7"/>
        <v>70</v>
      </c>
    </row>
    <row r="62" spans="1:11" ht="36" x14ac:dyDescent="0.2">
      <c r="A62" s="6" t="s">
        <v>62</v>
      </c>
      <c r="B62" s="6" t="s">
        <v>17</v>
      </c>
      <c r="C62" s="6" t="s">
        <v>30</v>
      </c>
      <c r="D62" s="6" t="s">
        <v>57</v>
      </c>
      <c r="E62" s="6"/>
      <c r="F62" s="6"/>
      <c r="G62" s="9"/>
      <c r="H62" s="6"/>
      <c r="I62" s="10">
        <f t="shared" si="7"/>
        <v>77.3</v>
      </c>
      <c r="J62" s="10">
        <f t="shared" si="7"/>
        <v>73.099999999999994</v>
      </c>
      <c r="K62" s="10">
        <f t="shared" si="7"/>
        <v>70</v>
      </c>
    </row>
    <row r="63" spans="1:11" ht="36" x14ac:dyDescent="0.2">
      <c r="A63" s="6" t="s">
        <v>63</v>
      </c>
      <c r="B63" s="6" t="s">
        <v>17</v>
      </c>
      <c r="C63" s="6" t="s">
        <v>30</v>
      </c>
      <c r="D63" s="6" t="s">
        <v>57</v>
      </c>
      <c r="E63" s="6" t="s">
        <v>8</v>
      </c>
      <c r="F63" s="6" t="s">
        <v>43</v>
      </c>
      <c r="G63" s="9"/>
      <c r="H63" s="6"/>
      <c r="I63" s="10">
        <f t="shared" si="7"/>
        <v>77.3</v>
      </c>
      <c r="J63" s="10">
        <f t="shared" si="7"/>
        <v>73.099999999999994</v>
      </c>
      <c r="K63" s="10">
        <f t="shared" si="7"/>
        <v>70</v>
      </c>
    </row>
    <row r="64" spans="1:11" ht="24" x14ac:dyDescent="0.2">
      <c r="A64" s="6" t="s">
        <v>165</v>
      </c>
      <c r="B64" s="6" t="s">
        <v>17</v>
      </c>
      <c r="C64" s="6" t="s">
        <v>30</v>
      </c>
      <c r="D64" s="6" t="s">
        <v>57</v>
      </c>
      <c r="E64" s="6" t="s">
        <v>8</v>
      </c>
      <c r="F64" s="6" t="s">
        <v>43</v>
      </c>
      <c r="G64" s="9" t="s">
        <v>85</v>
      </c>
      <c r="H64" s="6"/>
      <c r="I64" s="10">
        <f t="shared" si="7"/>
        <v>77.3</v>
      </c>
      <c r="J64" s="10">
        <f t="shared" si="7"/>
        <v>73.099999999999994</v>
      </c>
      <c r="K64" s="10">
        <f t="shared" si="7"/>
        <v>70</v>
      </c>
    </row>
    <row r="65" spans="1:11" ht="24" x14ac:dyDescent="0.2">
      <c r="A65" s="6" t="s">
        <v>88</v>
      </c>
      <c r="B65" s="6" t="s">
        <v>17</v>
      </c>
      <c r="C65" s="6" t="s">
        <v>30</v>
      </c>
      <c r="D65" s="6" t="s">
        <v>57</v>
      </c>
      <c r="E65" s="6" t="s">
        <v>8</v>
      </c>
      <c r="F65" s="6" t="s">
        <v>43</v>
      </c>
      <c r="G65" s="6" t="s">
        <v>85</v>
      </c>
      <c r="H65" s="11" t="s">
        <v>86</v>
      </c>
      <c r="I65" s="10">
        <f t="shared" si="7"/>
        <v>77.3</v>
      </c>
      <c r="J65" s="10">
        <f t="shared" si="7"/>
        <v>73.099999999999994</v>
      </c>
      <c r="K65" s="10">
        <f t="shared" si="7"/>
        <v>70</v>
      </c>
    </row>
    <row r="66" spans="1:11" ht="24" x14ac:dyDescent="0.2">
      <c r="A66" s="6" t="s">
        <v>89</v>
      </c>
      <c r="B66" s="6" t="s">
        <v>17</v>
      </c>
      <c r="C66" s="6" t="s">
        <v>30</v>
      </c>
      <c r="D66" s="6" t="s">
        <v>57</v>
      </c>
      <c r="E66" s="6" t="s">
        <v>8</v>
      </c>
      <c r="F66" s="6" t="s">
        <v>43</v>
      </c>
      <c r="G66" s="9" t="s">
        <v>85</v>
      </c>
      <c r="H66" s="6" t="s">
        <v>87</v>
      </c>
      <c r="I66" s="10">
        <f>SUM('Приложение 2'!J67)</f>
        <v>77.3</v>
      </c>
      <c r="J66" s="10">
        <f>SUM('Приложение 2'!K67)</f>
        <v>73.099999999999994</v>
      </c>
      <c r="K66" s="10">
        <f>SUM('Приложение 2'!L67)</f>
        <v>70</v>
      </c>
    </row>
    <row r="67" spans="1:11" s="129" customFormat="1" ht="24" x14ac:dyDescent="0.2">
      <c r="A67" s="6" t="s">
        <v>165</v>
      </c>
      <c r="B67" s="6">
        <v>10</v>
      </c>
      <c r="C67" s="6">
        <v>1</v>
      </c>
      <c r="D67" s="6">
        <v>89</v>
      </c>
      <c r="E67" s="6">
        <v>1</v>
      </c>
      <c r="F67" s="6">
        <v>0</v>
      </c>
      <c r="G67" s="9">
        <v>44205</v>
      </c>
      <c r="H67" s="6">
        <v>310</v>
      </c>
      <c r="I67" s="10">
        <v>106.6</v>
      </c>
      <c r="J67" s="10"/>
      <c r="K67" s="10"/>
    </row>
    <row r="68" spans="1:11" ht="24" x14ac:dyDescent="0.2">
      <c r="A68" s="5" t="s">
        <v>90</v>
      </c>
      <c r="B68" s="5" t="s">
        <v>61</v>
      </c>
      <c r="C68" s="5"/>
      <c r="D68" s="5"/>
      <c r="E68" s="5"/>
      <c r="F68" s="5"/>
      <c r="G68" s="8"/>
      <c r="H68" s="5"/>
      <c r="I68" s="7">
        <f t="shared" ref="I68:K73" si="8">SUM(I69)</f>
        <v>6.6</v>
      </c>
      <c r="J68" s="7">
        <f t="shared" si="8"/>
        <v>6.6</v>
      </c>
      <c r="K68" s="7">
        <f t="shared" si="8"/>
        <v>6.6</v>
      </c>
    </row>
    <row r="69" spans="1:11" ht="24" x14ac:dyDescent="0.2">
      <c r="A69" s="6" t="s">
        <v>91</v>
      </c>
      <c r="B69" s="6" t="s">
        <v>61</v>
      </c>
      <c r="C69" s="6" t="s">
        <v>30</v>
      </c>
      <c r="D69" s="6"/>
      <c r="E69" s="6"/>
      <c r="F69" s="6"/>
      <c r="G69" s="9"/>
      <c r="H69" s="6"/>
      <c r="I69" s="10">
        <f t="shared" si="8"/>
        <v>6.6</v>
      </c>
      <c r="J69" s="10">
        <f t="shared" si="8"/>
        <v>6.6</v>
      </c>
      <c r="K69" s="10">
        <f t="shared" si="8"/>
        <v>6.6</v>
      </c>
    </row>
    <row r="70" spans="1:11" ht="36" x14ac:dyDescent="0.2">
      <c r="A70" s="6" t="s">
        <v>62</v>
      </c>
      <c r="B70" s="6" t="s">
        <v>61</v>
      </c>
      <c r="C70" s="6" t="s">
        <v>30</v>
      </c>
      <c r="D70" s="6" t="s">
        <v>57</v>
      </c>
      <c r="E70" s="6"/>
      <c r="F70" s="6"/>
      <c r="G70" s="6"/>
      <c r="H70" s="6"/>
      <c r="I70" s="10">
        <f t="shared" si="8"/>
        <v>6.6</v>
      </c>
      <c r="J70" s="10">
        <f t="shared" si="8"/>
        <v>6.6</v>
      </c>
      <c r="K70" s="10">
        <f t="shared" si="8"/>
        <v>6.6</v>
      </c>
    </row>
    <row r="71" spans="1:11" ht="36" x14ac:dyDescent="0.2">
      <c r="A71" s="6" t="s">
        <v>63</v>
      </c>
      <c r="B71" s="6" t="s">
        <v>61</v>
      </c>
      <c r="C71" s="6" t="s">
        <v>30</v>
      </c>
      <c r="D71" s="6" t="s">
        <v>57</v>
      </c>
      <c r="E71" s="6" t="s">
        <v>8</v>
      </c>
      <c r="F71" s="6" t="s">
        <v>43</v>
      </c>
      <c r="G71" s="6"/>
      <c r="H71" s="11"/>
      <c r="I71" s="10">
        <f t="shared" si="8"/>
        <v>6.6</v>
      </c>
      <c r="J71" s="10">
        <f t="shared" si="8"/>
        <v>6.6</v>
      </c>
      <c r="K71" s="10">
        <f t="shared" si="8"/>
        <v>6.6</v>
      </c>
    </row>
    <row r="72" spans="1:11" ht="24" x14ac:dyDescent="0.2">
      <c r="A72" s="6" t="s">
        <v>166</v>
      </c>
      <c r="B72" s="6" t="s">
        <v>61</v>
      </c>
      <c r="C72" s="6" t="s">
        <v>30</v>
      </c>
      <c r="D72" s="6" t="s">
        <v>57</v>
      </c>
      <c r="E72" s="6" t="s">
        <v>8</v>
      </c>
      <c r="F72" s="6" t="s">
        <v>43</v>
      </c>
      <c r="G72" s="6" t="s">
        <v>92</v>
      </c>
      <c r="H72" s="11"/>
      <c r="I72" s="10">
        <f t="shared" si="8"/>
        <v>6.6</v>
      </c>
      <c r="J72" s="10">
        <f t="shared" si="8"/>
        <v>6.6</v>
      </c>
      <c r="K72" s="10">
        <f t="shared" si="8"/>
        <v>6.6</v>
      </c>
    </row>
    <row r="73" spans="1:11" ht="24" x14ac:dyDescent="0.2">
      <c r="A73" s="6" t="s">
        <v>90</v>
      </c>
      <c r="B73" s="6" t="s">
        <v>61</v>
      </c>
      <c r="C73" s="6" t="s">
        <v>30</v>
      </c>
      <c r="D73" s="6" t="s">
        <v>57</v>
      </c>
      <c r="E73" s="6" t="s">
        <v>8</v>
      </c>
      <c r="F73" s="6" t="s">
        <v>43</v>
      </c>
      <c r="G73" s="9" t="s">
        <v>92</v>
      </c>
      <c r="H73" s="6" t="s">
        <v>94</v>
      </c>
      <c r="I73" s="10">
        <f t="shared" si="8"/>
        <v>6.6</v>
      </c>
      <c r="J73" s="10">
        <f t="shared" si="8"/>
        <v>6.6</v>
      </c>
      <c r="K73" s="10">
        <f t="shared" si="8"/>
        <v>6.6</v>
      </c>
    </row>
    <row r="74" spans="1:11" x14ac:dyDescent="0.2">
      <c r="A74" s="6" t="s">
        <v>93</v>
      </c>
      <c r="B74" s="6" t="s">
        <v>61</v>
      </c>
      <c r="C74" s="6" t="s">
        <v>30</v>
      </c>
      <c r="D74" s="6" t="s">
        <v>57</v>
      </c>
      <c r="E74" s="6" t="s">
        <v>8</v>
      </c>
      <c r="F74" s="6" t="s">
        <v>43</v>
      </c>
      <c r="G74" s="9" t="s">
        <v>92</v>
      </c>
      <c r="H74" s="6" t="s">
        <v>95</v>
      </c>
      <c r="I74" s="10">
        <f>SUM('Приложение 2'!J77)</f>
        <v>6.6</v>
      </c>
      <c r="J74" s="10">
        <f>SUM('Приложение 2'!K77)</f>
        <v>6.6</v>
      </c>
      <c r="K74" s="10">
        <f>SUM('Приложение 2'!L77)</f>
        <v>6.6</v>
      </c>
    </row>
    <row r="75" spans="1:11" x14ac:dyDescent="0.2">
      <c r="A75" s="5" t="s">
        <v>97</v>
      </c>
      <c r="B75" s="5" t="s">
        <v>43</v>
      </c>
      <c r="C75" s="5" t="s">
        <v>43</v>
      </c>
      <c r="D75" s="5" t="s">
        <v>43</v>
      </c>
      <c r="E75" s="5" t="s">
        <v>42</v>
      </c>
      <c r="F75" s="5" t="s">
        <v>43</v>
      </c>
      <c r="G75" s="8" t="s">
        <v>99</v>
      </c>
      <c r="H75" s="5" t="s">
        <v>98</v>
      </c>
      <c r="I75" s="7">
        <v>201.98500000000001</v>
      </c>
      <c r="J75" s="7">
        <f>SUM('Приложение 2'!K78)</f>
        <v>269314.43</v>
      </c>
      <c r="K75" s="7">
        <f>SUM('Приложение 2'!L78)</f>
        <v>336643.03</v>
      </c>
    </row>
  </sheetData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pageMargins left="0.43307089999999998" right="0.2362205" top="0.70275589999999999" bottom="1.220866" header="0.3" footer="0.3"/>
  <pageSetup paperSize="9" scale="9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view="pageBreakPreview" zoomScaleNormal="100" zoomScaleSheetLayoutView="100" workbookViewId="0">
      <selection activeCell="I1" sqref="I1:L1"/>
    </sheetView>
  </sheetViews>
  <sheetFormatPr defaultRowHeight="12.75" x14ac:dyDescent="0.2"/>
  <cols>
    <col min="1" max="1" width="37.5" customWidth="1"/>
    <col min="2" max="4" width="4.1640625" customWidth="1"/>
    <col min="5" max="5" width="7" customWidth="1"/>
    <col min="6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2" ht="118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40" t="s">
        <v>224</v>
      </c>
      <c r="J1" s="144"/>
      <c r="K1" s="144"/>
      <c r="L1" s="144"/>
    </row>
    <row r="2" spans="1:12" ht="129.75" customHeight="1" x14ac:dyDescent="0.2">
      <c r="A2" s="141" t="s">
        <v>208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2" t="s">
        <v>1</v>
      </c>
      <c r="J3" s="142"/>
      <c r="K3" s="142"/>
      <c r="L3" s="142"/>
    </row>
    <row r="4" spans="1:12" ht="19.5" customHeight="1" x14ac:dyDescent="0.2">
      <c r="A4" s="143" t="s">
        <v>2</v>
      </c>
      <c r="B4" s="143" t="s">
        <v>5</v>
      </c>
      <c r="C4" s="143"/>
      <c r="D4" s="143"/>
      <c r="E4" s="143"/>
      <c r="F4" s="143" t="s">
        <v>22</v>
      </c>
      <c r="G4" s="143" t="s">
        <v>3</v>
      </c>
      <c r="H4" s="143" t="s">
        <v>4</v>
      </c>
      <c r="I4" s="143" t="s">
        <v>21</v>
      </c>
      <c r="J4" s="143" t="s">
        <v>7</v>
      </c>
      <c r="K4" s="143"/>
      <c r="L4" s="143"/>
    </row>
    <row r="5" spans="1:12" ht="14.85" customHeight="1" x14ac:dyDescent="0.2">
      <c r="A5" s="143" t="s">
        <v>0</v>
      </c>
      <c r="B5" s="143" t="s">
        <v>0</v>
      </c>
      <c r="C5" s="143"/>
      <c r="D5" s="143"/>
      <c r="E5" s="143"/>
      <c r="F5" s="143" t="s">
        <v>0</v>
      </c>
      <c r="G5" s="143" t="s">
        <v>0</v>
      </c>
      <c r="H5" s="143" t="s">
        <v>0</v>
      </c>
      <c r="I5" s="143" t="s">
        <v>0</v>
      </c>
      <c r="J5" s="126" t="s">
        <v>96</v>
      </c>
      <c r="K5" s="126" t="s">
        <v>187</v>
      </c>
      <c r="L5" s="126" t="s">
        <v>207</v>
      </c>
    </row>
    <row r="6" spans="1:12" ht="13.7" customHeight="1" x14ac:dyDescent="0.2">
      <c r="A6" s="12" t="s">
        <v>8</v>
      </c>
      <c r="B6" s="12" t="s">
        <v>9</v>
      </c>
      <c r="C6" s="12" t="s">
        <v>10</v>
      </c>
      <c r="D6" s="12" t="s">
        <v>11</v>
      </c>
      <c r="E6" s="12" t="s">
        <v>12</v>
      </c>
      <c r="F6" s="12" t="s">
        <v>13</v>
      </c>
      <c r="G6" s="12" t="s">
        <v>14</v>
      </c>
      <c r="H6" s="12" t="s">
        <v>15</v>
      </c>
      <c r="I6" s="12" t="s">
        <v>16</v>
      </c>
      <c r="J6" s="12" t="s">
        <v>17</v>
      </c>
      <c r="K6" s="12" t="s">
        <v>18</v>
      </c>
      <c r="L6" s="12" t="s">
        <v>20</v>
      </c>
    </row>
    <row r="7" spans="1:12" ht="13.7" customHeight="1" x14ac:dyDescent="0.2">
      <c r="A7" s="5" t="s">
        <v>19</v>
      </c>
      <c r="B7" s="95" t="s">
        <v>0</v>
      </c>
      <c r="C7" s="95" t="s">
        <v>0</v>
      </c>
      <c r="D7" s="95" t="s">
        <v>0</v>
      </c>
      <c r="E7" s="95" t="s">
        <v>0</v>
      </c>
      <c r="F7" s="95" t="s">
        <v>0</v>
      </c>
      <c r="G7" s="95" t="s">
        <v>0</v>
      </c>
      <c r="H7" s="95" t="s">
        <v>0</v>
      </c>
      <c r="I7" s="95" t="s">
        <v>0</v>
      </c>
      <c r="J7" s="7">
        <v>2758.1</v>
      </c>
      <c r="K7" s="7">
        <v>1402.7</v>
      </c>
      <c r="L7" s="7">
        <v>1391.9</v>
      </c>
    </row>
    <row r="8" spans="1:12" ht="59.25" customHeight="1" x14ac:dyDescent="0.2">
      <c r="A8" s="5" t="s">
        <v>198</v>
      </c>
      <c r="B8" s="94" t="s">
        <v>57</v>
      </c>
      <c r="C8" s="94" t="s">
        <v>8</v>
      </c>
      <c r="D8" s="94"/>
      <c r="E8" s="94"/>
      <c r="F8" s="94"/>
      <c r="G8" s="94"/>
      <c r="H8" s="94"/>
      <c r="I8" s="94"/>
      <c r="J8" s="7">
        <v>340.7</v>
      </c>
      <c r="K8" s="7">
        <v>358.8</v>
      </c>
      <c r="L8" s="7">
        <v>369.6</v>
      </c>
    </row>
    <row r="9" spans="1:12" ht="48.75" customHeight="1" x14ac:dyDescent="0.2">
      <c r="A9" s="6" t="s">
        <v>205</v>
      </c>
      <c r="B9" s="95" t="s">
        <v>57</v>
      </c>
      <c r="C9" s="95" t="s">
        <v>8</v>
      </c>
      <c r="D9" s="95" t="s">
        <v>43</v>
      </c>
      <c r="E9" s="95"/>
      <c r="F9" s="95"/>
      <c r="G9" s="95"/>
      <c r="H9" s="95"/>
      <c r="I9" s="95"/>
      <c r="J9" s="10">
        <v>340.7</v>
      </c>
      <c r="K9" s="10">
        <f t="shared" ref="K9:L14" si="0">SUM(K10)</f>
        <v>358.8</v>
      </c>
      <c r="L9" s="10">
        <f t="shared" si="0"/>
        <v>369.6</v>
      </c>
    </row>
    <row r="10" spans="1:12" ht="36" x14ac:dyDescent="0.2">
      <c r="A10" s="6" t="s">
        <v>74</v>
      </c>
      <c r="B10" s="95" t="s">
        <v>57</v>
      </c>
      <c r="C10" s="95" t="s">
        <v>8</v>
      </c>
      <c r="D10" s="95" t="s">
        <v>43</v>
      </c>
      <c r="E10" s="95" t="s">
        <v>183</v>
      </c>
      <c r="F10" s="95"/>
      <c r="G10" s="95"/>
      <c r="H10" s="95"/>
      <c r="I10" s="95"/>
      <c r="J10" s="10">
        <v>340.7</v>
      </c>
      <c r="K10" s="10">
        <f t="shared" si="0"/>
        <v>358.8</v>
      </c>
      <c r="L10" s="10">
        <f t="shared" si="0"/>
        <v>369.6</v>
      </c>
    </row>
    <row r="11" spans="1:12" ht="36" x14ac:dyDescent="0.2">
      <c r="A11" s="6" t="s">
        <v>39</v>
      </c>
      <c r="B11" s="95" t="s">
        <v>57</v>
      </c>
      <c r="C11" s="95" t="s">
        <v>8</v>
      </c>
      <c r="D11" s="95" t="s">
        <v>43</v>
      </c>
      <c r="E11" s="95" t="s">
        <v>183</v>
      </c>
      <c r="F11" s="95" t="s">
        <v>36</v>
      </c>
      <c r="G11" s="95"/>
      <c r="H11" s="95"/>
      <c r="I11" s="95"/>
      <c r="J11" s="10">
        <v>340.7</v>
      </c>
      <c r="K11" s="10">
        <f t="shared" si="0"/>
        <v>358.8</v>
      </c>
      <c r="L11" s="10">
        <f t="shared" si="0"/>
        <v>369.6</v>
      </c>
    </row>
    <row r="12" spans="1:12" ht="36" x14ac:dyDescent="0.2">
      <c r="A12" s="6" t="s">
        <v>40</v>
      </c>
      <c r="B12" s="95" t="s">
        <v>57</v>
      </c>
      <c r="C12" s="95" t="s">
        <v>8</v>
      </c>
      <c r="D12" s="95" t="s">
        <v>43</v>
      </c>
      <c r="E12" s="95" t="s">
        <v>183</v>
      </c>
      <c r="F12" s="95" t="s">
        <v>37</v>
      </c>
      <c r="G12" s="95"/>
      <c r="H12" s="95"/>
      <c r="I12" s="95"/>
      <c r="J12" s="10">
        <v>340.7</v>
      </c>
      <c r="K12" s="10">
        <f t="shared" si="0"/>
        <v>358.8</v>
      </c>
      <c r="L12" s="10">
        <f t="shared" si="0"/>
        <v>369.6</v>
      </c>
    </row>
    <row r="13" spans="1:12" x14ac:dyDescent="0.2">
      <c r="A13" s="6" t="s">
        <v>72</v>
      </c>
      <c r="B13" s="95" t="s">
        <v>57</v>
      </c>
      <c r="C13" s="95" t="s">
        <v>8</v>
      </c>
      <c r="D13" s="95" t="s">
        <v>43</v>
      </c>
      <c r="E13" s="95" t="s">
        <v>183</v>
      </c>
      <c r="F13" s="95" t="s">
        <v>37</v>
      </c>
      <c r="G13" s="95" t="s">
        <v>32</v>
      </c>
      <c r="H13" s="95"/>
      <c r="I13" s="95"/>
      <c r="J13" s="10">
        <v>340.7</v>
      </c>
      <c r="K13" s="10">
        <f t="shared" si="0"/>
        <v>358.8</v>
      </c>
      <c r="L13" s="10">
        <f t="shared" si="0"/>
        <v>369.6</v>
      </c>
    </row>
    <row r="14" spans="1:12" x14ac:dyDescent="0.2">
      <c r="A14" s="6" t="s">
        <v>73</v>
      </c>
      <c r="B14" s="95" t="s">
        <v>57</v>
      </c>
      <c r="C14" s="95" t="s">
        <v>8</v>
      </c>
      <c r="D14" s="95" t="s">
        <v>43</v>
      </c>
      <c r="E14" s="95" t="s">
        <v>183</v>
      </c>
      <c r="F14" s="95" t="s">
        <v>37</v>
      </c>
      <c r="G14" s="95" t="s">
        <v>32</v>
      </c>
      <c r="H14" s="95" t="s">
        <v>71</v>
      </c>
      <c r="I14" s="95"/>
      <c r="J14" s="10">
        <v>340.7</v>
      </c>
      <c r="K14" s="10">
        <f t="shared" si="0"/>
        <v>358.8</v>
      </c>
      <c r="L14" s="10">
        <f t="shared" si="0"/>
        <v>369.6</v>
      </c>
    </row>
    <row r="15" spans="1:12" ht="36" x14ac:dyDescent="0.2">
      <c r="A15" s="6" t="s">
        <v>190</v>
      </c>
      <c r="B15" s="95" t="s">
        <v>57</v>
      </c>
      <c r="C15" s="95" t="s">
        <v>8</v>
      </c>
      <c r="D15" s="95" t="s">
        <v>43</v>
      </c>
      <c r="E15" s="95" t="s">
        <v>75</v>
      </c>
      <c r="F15" s="95" t="s">
        <v>37</v>
      </c>
      <c r="G15" s="95" t="s">
        <v>32</v>
      </c>
      <c r="H15" s="95" t="s">
        <v>71</v>
      </c>
      <c r="I15" s="95" t="s">
        <v>184</v>
      </c>
      <c r="J15" s="10">
        <v>340.7</v>
      </c>
      <c r="K15" s="10">
        <f>SUM('Приложение 3'!J51)</f>
        <v>358.8</v>
      </c>
      <c r="L15" s="10">
        <f>SUM('Приложение 3'!K51)</f>
        <v>369.6</v>
      </c>
    </row>
    <row r="16" spans="1:12" ht="72" x14ac:dyDescent="0.2">
      <c r="A16" s="5" t="s">
        <v>197</v>
      </c>
      <c r="B16" s="94">
        <v>17</v>
      </c>
      <c r="C16" s="94" t="s">
        <v>10</v>
      </c>
      <c r="D16" s="94"/>
      <c r="E16" s="94"/>
      <c r="F16" s="94"/>
      <c r="G16" s="95"/>
      <c r="H16" s="95"/>
      <c r="I16" s="95"/>
      <c r="J16" s="7">
        <f t="shared" ref="J16:L17" si="1">SUM(J17)</f>
        <v>131.9</v>
      </c>
      <c r="K16" s="7">
        <f t="shared" si="1"/>
        <v>145.69999999999999</v>
      </c>
      <c r="L16" s="7">
        <f t="shared" si="1"/>
        <v>159.79999999999998</v>
      </c>
    </row>
    <row r="17" spans="1:12" ht="24" x14ac:dyDescent="0.2">
      <c r="A17" s="6" t="s">
        <v>68</v>
      </c>
      <c r="B17" s="95">
        <v>17</v>
      </c>
      <c r="C17" s="95" t="s">
        <v>10</v>
      </c>
      <c r="D17" s="95" t="s">
        <v>64</v>
      </c>
      <c r="E17" s="95"/>
      <c r="F17" s="95"/>
      <c r="G17" s="95"/>
      <c r="H17" s="95"/>
      <c r="I17" s="95"/>
      <c r="J17" s="10">
        <f t="shared" si="1"/>
        <v>131.9</v>
      </c>
      <c r="K17" s="10">
        <f t="shared" si="1"/>
        <v>145.69999999999999</v>
      </c>
      <c r="L17" s="10">
        <f t="shared" si="1"/>
        <v>159.79999999999998</v>
      </c>
    </row>
    <row r="18" spans="1:12" ht="36" x14ac:dyDescent="0.2">
      <c r="A18" s="6" t="s">
        <v>69</v>
      </c>
      <c r="B18" s="95">
        <v>17</v>
      </c>
      <c r="C18" s="95" t="s">
        <v>10</v>
      </c>
      <c r="D18" s="95" t="s">
        <v>64</v>
      </c>
      <c r="E18" s="95" t="s">
        <v>70</v>
      </c>
      <c r="F18" s="95"/>
      <c r="G18" s="97"/>
      <c r="H18" s="97"/>
      <c r="I18" s="97"/>
      <c r="J18" s="10">
        <f>SUM(J19+J24)</f>
        <v>131.9</v>
      </c>
      <c r="K18" s="10">
        <f>SUM(K19+K24)</f>
        <v>145.69999999999999</v>
      </c>
      <c r="L18" s="10">
        <f>SUM(L19+L24)</f>
        <v>159.79999999999998</v>
      </c>
    </row>
    <row r="19" spans="1:12" ht="72" x14ac:dyDescent="0.2">
      <c r="A19" s="6" t="s">
        <v>44</v>
      </c>
      <c r="B19" s="95">
        <v>17</v>
      </c>
      <c r="C19" s="95" t="s">
        <v>10</v>
      </c>
      <c r="D19" s="95" t="s">
        <v>64</v>
      </c>
      <c r="E19" s="95" t="s">
        <v>70</v>
      </c>
      <c r="F19" s="95" t="s">
        <v>46</v>
      </c>
      <c r="G19" s="95"/>
      <c r="H19" s="95"/>
      <c r="I19" s="95"/>
      <c r="J19" s="10">
        <f t="shared" ref="J19:L22" si="2">SUM(J20)</f>
        <v>120.3</v>
      </c>
      <c r="K19" s="10">
        <f t="shared" si="2"/>
        <v>125.1</v>
      </c>
      <c r="L19" s="10">
        <f t="shared" si="2"/>
        <v>130.1</v>
      </c>
    </row>
    <row r="20" spans="1:12" ht="36" x14ac:dyDescent="0.2">
      <c r="A20" s="6" t="s">
        <v>45</v>
      </c>
      <c r="B20" s="95">
        <v>17</v>
      </c>
      <c r="C20" s="95" t="s">
        <v>10</v>
      </c>
      <c r="D20" s="95" t="s">
        <v>64</v>
      </c>
      <c r="E20" s="95" t="s">
        <v>70</v>
      </c>
      <c r="F20" s="95" t="s">
        <v>47</v>
      </c>
      <c r="G20" s="97"/>
      <c r="H20" s="97"/>
      <c r="I20" s="97"/>
      <c r="J20" s="10">
        <f t="shared" si="2"/>
        <v>120.3</v>
      </c>
      <c r="K20" s="10">
        <f t="shared" si="2"/>
        <v>125.1</v>
      </c>
      <c r="L20" s="10">
        <f t="shared" si="2"/>
        <v>130.1</v>
      </c>
    </row>
    <row r="21" spans="1:12" x14ac:dyDescent="0.2">
      <c r="A21" s="6" t="s">
        <v>66</v>
      </c>
      <c r="B21" s="95">
        <v>17</v>
      </c>
      <c r="C21" s="95" t="s">
        <v>10</v>
      </c>
      <c r="D21" s="95" t="s">
        <v>64</v>
      </c>
      <c r="E21" s="95" t="s">
        <v>70</v>
      </c>
      <c r="F21" s="95" t="s">
        <v>47</v>
      </c>
      <c r="G21" s="107" t="s">
        <v>64</v>
      </c>
      <c r="H21" s="97"/>
      <c r="I21" s="97"/>
      <c r="J21" s="10">
        <f t="shared" si="2"/>
        <v>120.3</v>
      </c>
      <c r="K21" s="10">
        <f t="shared" si="2"/>
        <v>125.1</v>
      </c>
      <c r="L21" s="10">
        <f t="shared" si="2"/>
        <v>130.1</v>
      </c>
    </row>
    <row r="22" spans="1:12" ht="24" x14ac:dyDescent="0.2">
      <c r="A22" s="9" t="s">
        <v>67</v>
      </c>
      <c r="B22" s="95">
        <v>17</v>
      </c>
      <c r="C22" s="95" t="s">
        <v>10</v>
      </c>
      <c r="D22" s="95" t="s">
        <v>64</v>
      </c>
      <c r="E22" s="95" t="s">
        <v>70</v>
      </c>
      <c r="F22" s="95" t="s">
        <v>47</v>
      </c>
      <c r="G22" s="95" t="s">
        <v>64</v>
      </c>
      <c r="H22" s="107" t="s">
        <v>34</v>
      </c>
      <c r="I22" s="97"/>
      <c r="J22" s="10">
        <f t="shared" si="2"/>
        <v>120.3</v>
      </c>
      <c r="K22" s="10">
        <f t="shared" si="2"/>
        <v>125.1</v>
      </c>
      <c r="L22" s="10">
        <f t="shared" si="2"/>
        <v>130.1</v>
      </c>
    </row>
    <row r="23" spans="1:12" ht="36" x14ac:dyDescent="0.2">
      <c r="A23" s="9" t="s">
        <v>190</v>
      </c>
      <c r="B23" s="95">
        <v>17</v>
      </c>
      <c r="C23" s="95" t="s">
        <v>10</v>
      </c>
      <c r="D23" s="95" t="s">
        <v>64</v>
      </c>
      <c r="E23" s="95" t="s">
        <v>70</v>
      </c>
      <c r="F23" s="95" t="s">
        <v>47</v>
      </c>
      <c r="G23" s="95" t="s">
        <v>64</v>
      </c>
      <c r="H23" s="107" t="s">
        <v>34</v>
      </c>
      <c r="I23" s="107" t="s">
        <v>184</v>
      </c>
      <c r="J23" s="10">
        <f>SUM('Приложение 3'!I42)</f>
        <v>120.3</v>
      </c>
      <c r="K23" s="10">
        <f>SUM('Приложение 3'!J42)</f>
        <v>125.1</v>
      </c>
      <c r="L23" s="10">
        <f>SUM('Приложение 3'!K42)</f>
        <v>130.1</v>
      </c>
    </row>
    <row r="24" spans="1:12" ht="36" x14ac:dyDescent="0.2">
      <c r="A24" s="6" t="s">
        <v>39</v>
      </c>
      <c r="B24" s="95">
        <v>17</v>
      </c>
      <c r="C24" s="95" t="s">
        <v>10</v>
      </c>
      <c r="D24" s="95" t="s">
        <v>64</v>
      </c>
      <c r="E24" s="95" t="s">
        <v>70</v>
      </c>
      <c r="F24" s="95" t="s">
        <v>36</v>
      </c>
      <c r="G24" s="95"/>
      <c r="H24" s="95"/>
      <c r="I24" s="95"/>
      <c r="J24" s="10">
        <f t="shared" ref="J24:L27" si="3">SUM(J25)</f>
        <v>11.6</v>
      </c>
      <c r="K24" s="10">
        <f t="shared" si="3"/>
        <v>20.6</v>
      </c>
      <c r="L24" s="10">
        <f t="shared" si="3"/>
        <v>29.7</v>
      </c>
    </row>
    <row r="25" spans="1:12" ht="36" x14ac:dyDescent="0.2">
      <c r="A25" s="6" t="s">
        <v>40</v>
      </c>
      <c r="B25" s="95">
        <v>17</v>
      </c>
      <c r="C25" s="95" t="s">
        <v>10</v>
      </c>
      <c r="D25" s="95" t="s">
        <v>64</v>
      </c>
      <c r="E25" s="95" t="s">
        <v>70</v>
      </c>
      <c r="F25" s="95" t="s">
        <v>37</v>
      </c>
      <c r="G25" s="97"/>
      <c r="H25" s="97"/>
      <c r="I25" s="97"/>
      <c r="J25" s="10">
        <f t="shared" si="3"/>
        <v>11.6</v>
      </c>
      <c r="K25" s="10">
        <f t="shared" si="3"/>
        <v>20.6</v>
      </c>
      <c r="L25" s="10">
        <f t="shared" si="3"/>
        <v>29.7</v>
      </c>
    </row>
    <row r="26" spans="1:12" x14ac:dyDescent="0.2">
      <c r="A26" s="6" t="s">
        <v>66</v>
      </c>
      <c r="B26" s="95">
        <v>17</v>
      </c>
      <c r="C26" s="95" t="s">
        <v>10</v>
      </c>
      <c r="D26" s="95" t="s">
        <v>64</v>
      </c>
      <c r="E26" s="95" t="s">
        <v>70</v>
      </c>
      <c r="F26" s="95" t="s">
        <v>37</v>
      </c>
      <c r="G26" s="95" t="s">
        <v>64</v>
      </c>
      <c r="H26" s="95"/>
      <c r="I26" s="95"/>
      <c r="J26" s="10">
        <f t="shared" si="3"/>
        <v>11.6</v>
      </c>
      <c r="K26" s="10">
        <f t="shared" si="3"/>
        <v>20.6</v>
      </c>
      <c r="L26" s="10">
        <f t="shared" si="3"/>
        <v>29.7</v>
      </c>
    </row>
    <row r="27" spans="1:12" ht="24" x14ac:dyDescent="0.2">
      <c r="A27" s="9" t="s">
        <v>67</v>
      </c>
      <c r="B27" s="95">
        <v>17</v>
      </c>
      <c r="C27" s="95" t="s">
        <v>10</v>
      </c>
      <c r="D27" s="95" t="s">
        <v>64</v>
      </c>
      <c r="E27" s="95" t="s">
        <v>70</v>
      </c>
      <c r="F27" s="95" t="s">
        <v>37</v>
      </c>
      <c r="G27" s="95" t="s">
        <v>64</v>
      </c>
      <c r="H27" s="95" t="s">
        <v>34</v>
      </c>
      <c r="I27" s="95"/>
      <c r="J27" s="10">
        <f t="shared" si="3"/>
        <v>11.6</v>
      </c>
      <c r="K27" s="10">
        <f t="shared" si="3"/>
        <v>20.6</v>
      </c>
      <c r="L27" s="10">
        <f t="shared" si="3"/>
        <v>29.7</v>
      </c>
    </row>
    <row r="28" spans="1:12" ht="36" x14ac:dyDescent="0.2">
      <c r="A28" s="9" t="s">
        <v>190</v>
      </c>
      <c r="B28" s="95">
        <v>17</v>
      </c>
      <c r="C28" s="95" t="s">
        <v>10</v>
      </c>
      <c r="D28" s="95" t="s">
        <v>64</v>
      </c>
      <c r="E28" s="95" t="s">
        <v>70</v>
      </c>
      <c r="F28" s="95" t="s">
        <v>37</v>
      </c>
      <c r="G28" s="95" t="s">
        <v>64</v>
      </c>
      <c r="H28" s="95" t="s">
        <v>34</v>
      </c>
      <c r="I28" s="95" t="s">
        <v>184</v>
      </c>
      <c r="J28" s="10">
        <f>SUM('Приложение 3'!I44)</f>
        <v>11.6</v>
      </c>
      <c r="K28" s="10">
        <f>SUM('Приложение 3'!J44)</f>
        <v>20.6</v>
      </c>
      <c r="L28" s="10">
        <f>SUM('Приложение 3'!K44)</f>
        <v>29.7</v>
      </c>
    </row>
    <row r="29" spans="1:12" ht="72" x14ac:dyDescent="0.2">
      <c r="A29" s="5" t="s">
        <v>191</v>
      </c>
      <c r="B29" s="94" t="s">
        <v>100</v>
      </c>
      <c r="C29" s="94" t="s">
        <v>9</v>
      </c>
      <c r="D29" s="94"/>
      <c r="E29" s="94"/>
      <c r="F29" s="94"/>
      <c r="G29" s="94"/>
      <c r="H29" s="94"/>
      <c r="I29" s="94"/>
      <c r="J29" s="7">
        <f t="shared" ref="J29:L35" si="4">SUM(J30)</f>
        <v>0.5</v>
      </c>
      <c r="K29" s="7">
        <f t="shared" si="4"/>
        <v>0.6</v>
      </c>
      <c r="L29" s="7">
        <f t="shared" si="4"/>
        <v>0.6</v>
      </c>
    </row>
    <row r="30" spans="1:12" ht="96" x14ac:dyDescent="0.2">
      <c r="A30" s="6" t="s">
        <v>33</v>
      </c>
      <c r="B30" s="95" t="s">
        <v>100</v>
      </c>
      <c r="C30" s="95" t="s">
        <v>9</v>
      </c>
      <c r="D30" s="95" t="s">
        <v>34</v>
      </c>
      <c r="E30" s="95"/>
      <c r="F30" s="95"/>
      <c r="G30" s="95"/>
      <c r="H30" s="95"/>
      <c r="I30" s="95"/>
      <c r="J30" s="10">
        <f t="shared" si="4"/>
        <v>0.5</v>
      </c>
      <c r="K30" s="10">
        <f t="shared" si="4"/>
        <v>0.6</v>
      </c>
      <c r="L30" s="10">
        <f t="shared" si="4"/>
        <v>0.6</v>
      </c>
    </row>
    <row r="31" spans="1:12" ht="108" x14ac:dyDescent="0.2">
      <c r="A31" s="6" t="s">
        <v>38</v>
      </c>
      <c r="B31" s="95" t="s">
        <v>100</v>
      </c>
      <c r="C31" s="95" t="s">
        <v>9</v>
      </c>
      <c r="D31" s="95" t="s">
        <v>34</v>
      </c>
      <c r="E31" s="95" t="s">
        <v>35</v>
      </c>
      <c r="F31" s="95"/>
      <c r="G31" s="97"/>
      <c r="H31" s="97"/>
      <c r="I31" s="97"/>
      <c r="J31" s="10">
        <f t="shared" si="4"/>
        <v>0.5</v>
      </c>
      <c r="K31" s="10">
        <f t="shared" si="4"/>
        <v>0.6</v>
      </c>
      <c r="L31" s="10">
        <f t="shared" si="4"/>
        <v>0.6</v>
      </c>
    </row>
    <row r="32" spans="1:12" ht="36" x14ac:dyDescent="0.2">
      <c r="A32" s="6" t="s">
        <v>39</v>
      </c>
      <c r="B32" s="95" t="s">
        <v>100</v>
      </c>
      <c r="C32" s="95" t="s">
        <v>9</v>
      </c>
      <c r="D32" s="95" t="s">
        <v>34</v>
      </c>
      <c r="E32" s="95" t="s">
        <v>35</v>
      </c>
      <c r="F32" s="95" t="s">
        <v>36</v>
      </c>
      <c r="G32" s="97"/>
      <c r="H32" s="97"/>
      <c r="I32" s="97"/>
      <c r="J32" s="10">
        <f t="shared" si="4"/>
        <v>0.5</v>
      </c>
      <c r="K32" s="10">
        <f t="shared" si="4"/>
        <v>0.6</v>
      </c>
      <c r="L32" s="10">
        <f t="shared" si="4"/>
        <v>0.6</v>
      </c>
    </row>
    <row r="33" spans="1:12" ht="36" x14ac:dyDescent="0.2">
      <c r="A33" s="9" t="s">
        <v>40</v>
      </c>
      <c r="B33" s="95" t="s">
        <v>100</v>
      </c>
      <c r="C33" s="95" t="s">
        <v>9</v>
      </c>
      <c r="D33" s="95" t="s">
        <v>34</v>
      </c>
      <c r="E33" s="95" t="s">
        <v>35</v>
      </c>
      <c r="F33" s="95" t="s">
        <v>37</v>
      </c>
      <c r="G33" s="95"/>
      <c r="H33" s="97"/>
      <c r="I33" s="97"/>
      <c r="J33" s="10">
        <f t="shared" si="4"/>
        <v>0.5</v>
      </c>
      <c r="K33" s="10">
        <f t="shared" si="4"/>
        <v>0.6</v>
      </c>
      <c r="L33" s="10">
        <f t="shared" si="4"/>
        <v>0.6</v>
      </c>
    </row>
    <row r="34" spans="1:12" x14ac:dyDescent="0.2">
      <c r="A34" s="9" t="s">
        <v>29</v>
      </c>
      <c r="B34" s="95" t="s">
        <v>100</v>
      </c>
      <c r="C34" s="95" t="s">
        <v>9</v>
      </c>
      <c r="D34" s="95" t="s">
        <v>34</v>
      </c>
      <c r="E34" s="95" t="s">
        <v>35</v>
      </c>
      <c r="F34" s="95" t="s">
        <v>37</v>
      </c>
      <c r="G34" s="95" t="s">
        <v>30</v>
      </c>
      <c r="H34" s="95"/>
      <c r="I34" s="97"/>
      <c r="J34" s="10">
        <f t="shared" si="4"/>
        <v>0.5</v>
      </c>
      <c r="K34" s="10">
        <f t="shared" si="4"/>
        <v>0.6</v>
      </c>
      <c r="L34" s="10">
        <f t="shared" si="4"/>
        <v>0.6</v>
      </c>
    </row>
    <row r="35" spans="1:12" ht="63" customHeight="1" x14ac:dyDescent="0.2">
      <c r="A35" s="6" t="s">
        <v>31</v>
      </c>
      <c r="B35" s="95" t="s">
        <v>100</v>
      </c>
      <c r="C35" s="95" t="s">
        <v>9</v>
      </c>
      <c r="D35" s="95" t="s">
        <v>34</v>
      </c>
      <c r="E35" s="95" t="s">
        <v>35</v>
      </c>
      <c r="F35" s="95" t="s">
        <v>37</v>
      </c>
      <c r="G35" s="95" t="s">
        <v>30</v>
      </c>
      <c r="H35" s="95" t="s">
        <v>32</v>
      </c>
      <c r="I35" s="95"/>
      <c r="J35" s="10">
        <f t="shared" si="4"/>
        <v>0.5</v>
      </c>
      <c r="K35" s="10">
        <f t="shared" si="4"/>
        <v>0.6</v>
      </c>
      <c r="L35" s="10">
        <f t="shared" si="4"/>
        <v>0.6</v>
      </c>
    </row>
    <row r="36" spans="1:12" ht="36" x14ac:dyDescent="0.2">
      <c r="A36" s="6" t="s">
        <v>190</v>
      </c>
      <c r="B36" s="95" t="s">
        <v>100</v>
      </c>
      <c r="C36" s="95" t="s">
        <v>9</v>
      </c>
      <c r="D36" s="95" t="s">
        <v>34</v>
      </c>
      <c r="E36" s="95" t="s">
        <v>35</v>
      </c>
      <c r="F36" s="95" t="s">
        <v>37</v>
      </c>
      <c r="G36" s="95" t="s">
        <v>30</v>
      </c>
      <c r="H36" s="95" t="s">
        <v>32</v>
      </c>
      <c r="I36" s="95" t="s">
        <v>184</v>
      </c>
      <c r="J36" s="10">
        <f>SUM('Приложение 3'!I14)</f>
        <v>0.5</v>
      </c>
      <c r="K36" s="10">
        <f>SUM('Приложение 3'!J14)</f>
        <v>0.6</v>
      </c>
      <c r="L36" s="10">
        <f>SUM('Приложение 3'!K14)</f>
        <v>0.6</v>
      </c>
    </row>
    <row r="37" spans="1:12" ht="12.75" customHeight="1" x14ac:dyDescent="0.2">
      <c r="A37" s="9" t="s">
        <v>82</v>
      </c>
      <c r="B37" s="95" t="s">
        <v>57</v>
      </c>
      <c r="C37" s="95" t="s">
        <v>8</v>
      </c>
      <c r="D37" s="95" t="s">
        <v>43</v>
      </c>
      <c r="E37" s="95" t="s">
        <v>80</v>
      </c>
      <c r="F37" s="95"/>
      <c r="G37" s="95"/>
      <c r="H37" s="97"/>
      <c r="I37" s="95"/>
      <c r="J37" s="10">
        <f t="shared" ref="J37:L41" si="5">SUM(J38)</f>
        <v>19.7</v>
      </c>
      <c r="K37" s="10">
        <f t="shared" si="5"/>
        <v>8</v>
      </c>
      <c r="L37" s="10">
        <f t="shared" si="5"/>
        <v>8</v>
      </c>
    </row>
    <row r="38" spans="1:12" ht="36" x14ac:dyDescent="0.2">
      <c r="A38" s="9" t="s">
        <v>39</v>
      </c>
      <c r="B38" s="95" t="s">
        <v>57</v>
      </c>
      <c r="C38" s="95" t="s">
        <v>8</v>
      </c>
      <c r="D38" s="95" t="s">
        <v>43</v>
      </c>
      <c r="E38" s="95" t="s">
        <v>80</v>
      </c>
      <c r="F38" s="95" t="s">
        <v>36</v>
      </c>
      <c r="G38" s="95"/>
      <c r="H38" s="95"/>
      <c r="I38" s="95"/>
      <c r="J38" s="10">
        <f t="shared" si="5"/>
        <v>19.7</v>
      </c>
      <c r="K38" s="10">
        <f t="shared" si="5"/>
        <v>8</v>
      </c>
      <c r="L38" s="10">
        <f t="shared" si="5"/>
        <v>8</v>
      </c>
    </row>
    <row r="39" spans="1:12" ht="36" x14ac:dyDescent="0.2">
      <c r="A39" s="6" t="s">
        <v>40</v>
      </c>
      <c r="B39" s="95" t="s">
        <v>57</v>
      </c>
      <c r="C39" s="95" t="s">
        <v>8</v>
      </c>
      <c r="D39" s="95" t="s">
        <v>43</v>
      </c>
      <c r="E39" s="95" t="s">
        <v>80</v>
      </c>
      <c r="F39" s="95" t="s">
        <v>37</v>
      </c>
      <c r="G39" s="95"/>
      <c r="H39" s="95"/>
      <c r="I39" s="95"/>
      <c r="J39" s="10">
        <f t="shared" si="5"/>
        <v>19.7</v>
      </c>
      <c r="K39" s="10">
        <f t="shared" si="5"/>
        <v>8</v>
      </c>
      <c r="L39" s="10">
        <f t="shared" si="5"/>
        <v>8</v>
      </c>
    </row>
    <row r="40" spans="1:12" x14ac:dyDescent="0.2">
      <c r="A40" s="6" t="s">
        <v>76</v>
      </c>
      <c r="B40" s="95" t="s">
        <v>57</v>
      </c>
      <c r="C40" s="95" t="s">
        <v>8</v>
      </c>
      <c r="D40" s="95" t="s">
        <v>43</v>
      </c>
      <c r="E40" s="95" t="s">
        <v>80</v>
      </c>
      <c r="F40" s="95" t="s">
        <v>37</v>
      </c>
      <c r="G40" s="97" t="s">
        <v>77</v>
      </c>
      <c r="H40" s="97"/>
      <c r="I40" s="95"/>
      <c r="J40" s="10">
        <f t="shared" si="5"/>
        <v>19.7</v>
      </c>
      <c r="K40" s="10">
        <f t="shared" si="5"/>
        <v>8</v>
      </c>
      <c r="L40" s="10">
        <f t="shared" si="5"/>
        <v>8</v>
      </c>
    </row>
    <row r="41" spans="1:12" x14ac:dyDescent="0.2">
      <c r="A41" s="6" t="s">
        <v>78</v>
      </c>
      <c r="B41" s="95" t="s">
        <v>57</v>
      </c>
      <c r="C41" s="95" t="s">
        <v>8</v>
      </c>
      <c r="D41" s="95" t="s">
        <v>43</v>
      </c>
      <c r="E41" s="95" t="s">
        <v>80</v>
      </c>
      <c r="F41" s="95" t="s">
        <v>37</v>
      </c>
      <c r="G41" s="95" t="s">
        <v>77</v>
      </c>
      <c r="H41" s="97" t="s">
        <v>34</v>
      </c>
      <c r="I41" s="95"/>
      <c r="J41" s="10">
        <f t="shared" si="5"/>
        <v>19.7</v>
      </c>
      <c r="K41" s="10">
        <f t="shared" si="5"/>
        <v>8</v>
      </c>
      <c r="L41" s="10">
        <f t="shared" si="5"/>
        <v>8</v>
      </c>
    </row>
    <row r="42" spans="1:12" ht="36" x14ac:dyDescent="0.2">
      <c r="A42" s="6" t="s">
        <v>190</v>
      </c>
      <c r="B42" s="95" t="s">
        <v>57</v>
      </c>
      <c r="C42" s="95" t="s">
        <v>8</v>
      </c>
      <c r="D42" s="95" t="s">
        <v>43</v>
      </c>
      <c r="E42" s="95" t="s">
        <v>80</v>
      </c>
      <c r="F42" s="95" t="s">
        <v>37</v>
      </c>
      <c r="G42" s="95" t="s">
        <v>77</v>
      </c>
      <c r="H42" s="95" t="s">
        <v>34</v>
      </c>
      <c r="I42" s="95" t="s">
        <v>184</v>
      </c>
      <c r="J42" s="10">
        <f>SUM('Приложение 3'!I59)</f>
        <v>19.7</v>
      </c>
      <c r="K42" s="10">
        <f>SUM('Приложение 3'!J59)</f>
        <v>8</v>
      </c>
      <c r="L42" s="10">
        <f>SUM('Приложение 3'!K59)</f>
        <v>8</v>
      </c>
    </row>
    <row r="43" spans="1:12" ht="47.25" customHeight="1" x14ac:dyDescent="0.2">
      <c r="A43" s="5" t="s">
        <v>192</v>
      </c>
      <c r="B43" s="94" t="s">
        <v>41</v>
      </c>
      <c r="C43" s="94"/>
      <c r="D43" s="94"/>
      <c r="E43" s="94"/>
      <c r="F43" s="94"/>
      <c r="G43" s="94"/>
      <c r="H43" s="94"/>
      <c r="I43" s="94"/>
      <c r="J43" s="7">
        <v>506.3</v>
      </c>
      <c r="K43" s="7">
        <v>377.8</v>
      </c>
      <c r="L43" s="7">
        <v>340</v>
      </c>
    </row>
    <row r="44" spans="1:12" x14ac:dyDescent="0.2">
      <c r="A44" s="6" t="s">
        <v>193</v>
      </c>
      <c r="B44" s="95" t="s">
        <v>41</v>
      </c>
      <c r="C44" s="95" t="s">
        <v>8</v>
      </c>
      <c r="D44" s="95" t="s">
        <v>43</v>
      </c>
      <c r="E44" s="95"/>
      <c r="F44" s="95"/>
      <c r="G44" s="97"/>
      <c r="H44" s="97"/>
      <c r="I44" s="97"/>
      <c r="J44" s="10">
        <v>506.3</v>
      </c>
      <c r="K44" s="10">
        <f t="shared" ref="J44:L49" si="6">SUM(K45)</f>
        <v>377.8</v>
      </c>
      <c r="L44" s="10">
        <f t="shared" si="6"/>
        <v>340</v>
      </c>
    </row>
    <row r="45" spans="1:12" ht="60" x14ac:dyDescent="0.2">
      <c r="A45" s="100" t="s">
        <v>194</v>
      </c>
      <c r="B45" s="95" t="s">
        <v>41</v>
      </c>
      <c r="C45" s="95" t="s">
        <v>8</v>
      </c>
      <c r="D45" s="95" t="s">
        <v>43</v>
      </c>
      <c r="E45" s="95" t="s">
        <v>182</v>
      </c>
      <c r="F45" s="95"/>
      <c r="G45" s="95"/>
      <c r="H45" s="95"/>
      <c r="I45" s="95"/>
      <c r="J45" s="10">
        <f t="shared" si="6"/>
        <v>377.8</v>
      </c>
      <c r="K45" s="10">
        <f t="shared" si="6"/>
        <v>377.8</v>
      </c>
      <c r="L45" s="10">
        <f t="shared" si="6"/>
        <v>340</v>
      </c>
    </row>
    <row r="46" spans="1:12" ht="72" x14ac:dyDescent="0.2">
      <c r="A46" s="6" t="s">
        <v>44</v>
      </c>
      <c r="B46" s="95" t="s">
        <v>41</v>
      </c>
      <c r="C46" s="95" t="s">
        <v>8</v>
      </c>
      <c r="D46" s="95" t="s">
        <v>43</v>
      </c>
      <c r="E46" s="95" t="s">
        <v>182</v>
      </c>
      <c r="F46" s="95" t="s">
        <v>46</v>
      </c>
      <c r="G46" s="97"/>
      <c r="H46" s="97"/>
      <c r="I46" s="97"/>
      <c r="J46" s="10">
        <f t="shared" si="6"/>
        <v>377.8</v>
      </c>
      <c r="K46" s="10">
        <f t="shared" si="6"/>
        <v>377.8</v>
      </c>
      <c r="L46" s="10">
        <f t="shared" si="6"/>
        <v>340</v>
      </c>
    </row>
    <row r="47" spans="1:12" ht="36" x14ac:dyDescent="0.2">
      <c r="A47" s="6" t="s">
        <v>45</v>
      </c>
      <c r="B47" s="95" t="s">
        <v>41</v>
      </c>
      <c r="C47" s="95" t="s">
        <v>8</v>
      </c>
      <c r="D47" s="95" t="s">
        <v>43</v>
      </c>
      <c r="E47" s="95" t="s">
        <v>182</v>
      </c>
      <c r="F47" s="95" t="s">
        <v>47</v>
      </c>
      <c r="G47" s="97"/>
      <c r="H47" s="97"/>
      <c r="I47" s="97"/>
      <c r="J47" s="10">
        <f t="shared" si="6"/>
        <v>377.8</v>
      </c>
      <c r="K47" s="10">
        <f t="shared" si="6"/>
        <v>377.8</v>
      </c>
      <c r="L47" s="10">
        <f t="shared" si="6"/>
        <v>340</v>
      </c>
    </row>
    <row r="48" spans="1:12" x14ac:dyDescent="0.2">
      <c r="A48" s="9" t="s">
        <v>29</v>
      </c>
      <c r="B48" s="95" t="s">
        <v>41</v>
      </c>
      <c r="C48" s="95" t="s">
        <v>8</v>
      </c>
      <c r="D48" s="95" t="s">
        <v>43</v>
      </c>
      <c r="E48" s="95" t="s">
        <v>182</v>
      </c>
      <c r="F48" s="95" t="s">
        <v>47</v>
      </c>
      <c r="G48" s="95" t="s">
        <v>30</v>
      </c>
      <c r="H48" s="97"/>
      <c r="I48" s="97"/>
      <c r="J48" s="10">
        <f t="shared" si="6"/>
        <v>377.8</v>
      </c>
      <c r="K48" s="10">
        <f t="shared" si="6"/>
        <v>377.8</v>
      </c>
      <c r="L48" s="10">
        <f t="shared" si="6"/>
        <v>340</v>
      </c>
    </row>
    <row r="49" spans="1:12" ht="60.75" customHeight="1" x14ac:dyDescent="0.2">
      <c r="A49" s="9" t="s">
        <v>31</v>
      </c>
      <c r="B49" s="95" t="s">
        <v>41</v>
      </c>
      <c r="C49" s="95" t="s">
        <v>8</v>
      </c>
      <c r="D49" s="95" t="s">
        <v>43</v>
      </c>
      <c r="E49" s="95" t="s">
        <v>182</v>
      </c>
      <c r="F49" s="95" t="s">
        <v>47</v>
      </c>
      <c r="G49" s="95" t="s">
        <v>30</v>
      </c>
      <c r="H49" s="95" t="s">
        <v>64</v>
      </c>
      <c r="I49" s="97"/>
      <c r="J49" s="10">
        <f t="shared" si="6"/>
        <v>377.8</v>
      </c>
      <c r="K49" s="10">
        <f t="shared" si="6"/>
        <v>377.8</v>
      </c>
      <c r="L49" s="10">
        <f t="shared" si="6"/>
        <v>340</v>
      </c>
    </row>
    <row r="50" spans="1:12" ht="36" x14ac:dyDescent="0.2">
      <c r="A50" s="6" t="s">
        <v>190</v>
      </c>
      <c r="B50" s="95" t="s">
        <v>41</v>
      </c>
      <c r="C50" s="95" t="s">
        <v>8</v>
      </c>
      <c r="D50" s="95" t="s">
        <v>43</v>
      </c>
      <c r="E50" s="95" t="s">
        <v>182</v>
      </c>
      <c r="F50" s="95" t="s">
        <v>47</v>
      </c>
      <c r="G50" s="95" t="s">
        <v>30</v>
      </c>
      <c r="H50" s="95" t="s">
        <v>64</v>
      </c>
      <c r="I50" s="95" t="s">
        <v>201</v>
      </c>
      <c r="J50" s="10">
        <f>SUM('Приложение 3'!I19)</f>
        <v>377.8</v>
      </c>
      <c r="K50" s="10">
        <f>SUM('Приложение 3'!J19)</f>
        <v>377.8</v>
      </c>
      <c r="L50" s="10">
        <f>SUM('Приложение 3'!K19)</f>
        <v>340</v>
      </c>
    </row>
    <row r="51" spans="1:12" s="129" customFormat="1" ht="36" x14ac:dyDescent="0.2">
      <c r="A51" s="6" t="s">
        <v>219</v>
      </c>
      <c r="B51" s="95" t="s">
        <v>41</v>
      </c>
      <c r="C51" s="95" t="s">
        <v>8</v>
      </c>
      <c r="D51" s="95" t="s">
        <v>43</v>
      </c>
      <c r="E51" s="95" t="s">
        <v>217</v>
      </c>
      <c r="F51" s="95" t="s">
        <v>47</v>
      </c>
      <c r="G51" s="95" t="s">
        <v>30</v>
      </c>
      <c r="H51" s="95" t="s">
        <v>64</v>
      </c>
      <c r="I51" s="95" t="s">
        <v>201</v>
      </c>
      <c r="J51" s="10">
        <v>128.5</v>
      </c>
      <c r="K51" s="10"/>
      <c r="L51" s="10"/>
    </row>
    <row r="52" spans="1:12" ht="48" x14ac:dyDescent="0.2">
      <c r="A52" s="6" t="s">
        <v>195</v>
      </c>
      <c r="B52" s="95" t="s">
        <v>41</v>
      </c>
      <c r="C52" s="95" t="s">
        <v>9</v>
      </c>
      <c r="D52" s="95" t="s">
        <v>43</v>
      </c>
      <c r="E52" s="95"/>
      <c r="F52" s="95"/>
      <c r="G52" s="97"/>
      <c r="H52" s="97"/>
      <c r="I52" s="97"/>
      <c r="J52" s="10">
        <v>1568.7</v>
      </c>
      <c r="K52" s="10">
        <v>432</v>
      </c>
      <c r="L52" s="10">
        <v>437.8</v>
      </c>
    </row>
    <row r="53" spans="1:12" ht="36" x14ac:dyDescent="0.2">
      <c r="A53" s="6" t="s">
        <v>163</v>
      </c>
      <c r="B53" s="95" t="s">
        <v>41</v>
      </c>
      <c r="C53" s="95" t="s">
        <v>9</v>
      </c>
      <c r="D53" s="95" t="s">
        <v>43</v>
      </c>
      <c r="E53" s="95" t="s">
        <v>48</v>
      </c>
      <c r="F53" s="95"/>
      <c r="G53" s="97"/>
      <c r="H53" s="97"/>
      <c r="I53" s="97"/>
      <c r="J53" s="10">
        <f t="shared" ref="J53:L57" si="7">SUM(J54)</f>
        <v>586.20000000000005</v>
      </c>
      <c r="K53" s="10">
        <f t="shared" si="7"/>
        <v>380</v>
      </c>
      <c r="L53" s="10">
        <f t="shared" si="7"/>
        <v>385.8</v>
      </c>
    </row>
    <row r="54" spans="1:12" ht="72" x14ac:dyDescent="0.2">
      <c r="A54" s="6" t="s">
        <v>44</v>
      </c>
      <c r="B54" s="95" t="s">
        <v>41</v>
      </c>
      <c r="C54" s="95" t="s">
        <v>9</v>
      </c>
      <c r="D54" s="95" t="s">
        <v>43</v>
      </c>
      <c r="E54" s="95" t="s">
        <v>48</v>
      </c>
      <c r="F54" s="95" t="s">
        <v>46</v>
      </c>
      <c r="G54" s="95"/>
      <c r="H54" s="95"/>
      <c r="I54" s="95"/>
      <c r="J54" s="10">
        <f t="shared" si="7"/>
        <v>586.20000000000005</v>
      </c>
      <c r="K54" s="10">
        <f t="shared" si="7"/>
        <v>380</v>
      </c>
      <c r="L54" s="10">
        <f t="shared" si="7"/>
        <v>385.8</v>
      </c>
    </row>
    <row r="55" spans="1:12" ht="36" x14ac:dyDescent="0.2">
      <c r="A55" s="6" t="s">
        <v>45</v>
      </c>
      <c r="B55" s="95" t="s">
        <v>41</v>
      </c>
      <c r="C55" s="95" t="s">
        <v>9</v>
      </c>
      <c r="D55" s="95" t="s">
        <v>43</v>
      </c>
      <c r="E55" s="95" t="s">
        <v>48</v>
      </c>
      <c r="F55" s="95" t="s">
        <v>47</v>
      </c>
      <c r="G55" s="97"/>
      <c r="H55" s="97"/>
      <c r="I55" s="97"/>
      <c r="J55" s="10">
        <f t="shared" si="7"/>
        <v>586.20000000000005</v>
      </c>
      <c r="K55" s="10">
        <f t="shared" si="7"/>
        <v>380</v>
      </c>
      <c r="L55" s="10">
        <f t="shared" si="7"/>
        <v>385.8</v>
      </c>
    </row>
    <row r="56" spans="1:12" x14ac:dyDescent="0.2">
      <c r="A56" s="6" t="s">
        <v>29</v>
      </c>
      <c r="B56" s="95" t="s">
        <v>41</v>
      </c>
      <c r="C56" s="95" t="s">
        <v>9</v>
      </c>
      <c r="D56" s="95" t="s">
        <v>43</v>
      </c>
      <c r="E56" s="95" t="s">
        <v>48</v>
      </c>
      <c r="F56" s="95" t="s">
        <v>47</v>
      </c>
      <c r="G56" s="95" t="s">
        <v>30</v>
      </c>
      <c r="H56" s="97"/>
      <c r="I56" s="97"/>
      <c r="J56" s="10">
        <f t="shared" si="7"/>
        <v>586.20000000000005</v>
      </c>
      <c r="K56" s="10">
        <f t="shared" si="7"/>
        <v>380</v>
      </c>
      <c r="L56" s="10">
        <f t="shared" si="7"/>
        <v>385.8</v>
      </c>
    </row>
    <row r="57" spans="1:12" ht="59.25" customHeight="1" x14ac:dyDescent="0.2">
      <c r="A57" s="9" t="s">
        <v>31</v>
      </c>
      <c r="B57" s="95" t="s">
        <v>41</v>
      </c>
      <c r="C57" s="95" t="s">
        <v>9</v>
      </c>
      <c r="D57" s="95" t="s">
        <v>43</v>
      </c>
      <c r="E57" s="95" t="s">
        <v>48</v>
      </c>
      <c r="F57" s="95" t="s">
        <v>47</v>
      </c>
      <c r="G57" s="95" t="s">
        <v>30</v>
      </c>
      <c r="H57" s="95" t="s">
        <v>32</v>
      </c>
      <c r="I57" s="97"/>
      <c r="J57" s="10">
        <f t="shared" si="7"/>
        <v>586.20000000000005</v>
      </c>
      <c r="K57" s="10">
        <f t="shared" si="7"/>
        <v>380</v>
      </c>
      <c r="L57" s="10">
        <f t="shared" si="7"/>
        <v>385.8</v>
      </c>
    </row>
    <row r="58" spans="1:12" ht="36" x14ac:dyDescent="0.2">
      <c r="A58" s="9" t="s">
        <v>190</v>
      </c>
      <c r="B58" s="95" t="s">
        <v>41</v>
      </c>
      <c r="C58" s="95" t="s">
        <v>9</v>
      </c>
      <c r="D58" s="95" t="s">
        <v>43</v>
      </c>
      <c r="E58" s="95" t="s">
        <v>48</v>
      </c>
      <c r="F58" s="95" t="s">
        <v>47</v>
      </c>
      <c r="G58" s="95" t="s">
        <v>30</v>
      </c>
      <c r="H58" s="95" t="s">
        <v>32</v>
      </c>
      <c r="I58" s="95" t="s">
        <v>201</v>
      </c>
      <c r="J58" s="10">
        <f>SUM('Приложение 3'!I24)</f>
        <v>586.20000000000005</v>
      </c>
      <c r="K58" s="10">
        <f>SUM('Приложение 3'!J24)</f>
        <v>380</v>
      </c>
      <c r="L58" s="10">
        <f>SUM('Приложение 3'!K24)</f>
        <v>385.8</v>
      </c>
    </row>
    <row r="59" spans="1:12" s="129" customFormat="1" ht="36" x14ac:dyDescent="0.2">
      <c r="A59" s="9" t="s">
        <v>219</v>
      </c>
      <c r="B59" s="95" t="s">
        <v>41</v>
      </c>
      <c r="C59" s="95" t="s">
        <v>42</v>
      </c>
      <c r="D59" s="95" t="s">
        <v>43</v>
      </c>
      <c r="E59" s="95" t="s">
        <v>217</v>
      </c>
      <c r="F59" s="95" t="s">
        <v>47</v>
      </c>
      <c r="G59" s="95" t="s">
        <v>30</v>
      </c>
      <c r="H59" s="95" t="s">
        <v>32</v>
      </c>
      <c r="I59" s="95" t="s">
        <v>201</v>
      </c>
      <c r="J59" s="10">
        <v>610.9</v>
      </c>
      <c r="K59" s="10"/>
      <c r="L59" s="10"/>
    </row>
    <row r="60" spans="1:12" ht="36" x14ac:dyDescent="0.2">
      <c r="A60" s="6" t="s">
        <v>39</v>
      </c>
      <c r="B60" s="95" t="s">
        <v>41</v>
      </c>
      <c r="C60" s="95" t="s">
        <v>9</v>
      </c>
      <c r="D60" s="95" t="s">
        <v>43</v>
      </c>
      <c r="E60" s="95" t="s">
        <v>49</v>
      </c>
      <c r="F60" s="95" t="s">
        <v>36</v>
      </c>
      <c r="G60" s="95"/>
      <c r="H60" s="95"/>
      <c r="I60" s="95"/>
      <c r="J60" s="10">
        <f t="shared" ref="J60:L63" si="8">SUM(J61)</f>
        <v>367.6</v>
      </c>
      <c r="K60" s="10">
        <f t="shared" si="8"/>
        <v>50</v>
      </c>
      <c r="L60" s="10">
        <f t="shared" si="8"/>
        <v>50</v>
      </c>
    </row>
    <row r="61" spans="1:12" ht="36" x14ac:dyDescent="0.2">
      <c r="A61" s="6" t="s">
        <v>40</v>
      </c>
      <c r="B61" s="95" t="s">
        <v>41</v>
      </c>
      <c r="C61" s="95" t="s">
        <v>9</v>
      </c>
      <c r="D61" s="95" t="s">
        <v>43</v>
      </c>
      <c r="E61" s="95" t="s">
        <v>49</v>
      </c>
      <c r="F61" s="95" t="s">
        <v>37</v>
      </c>
      <c r="G61" s="95"/>
      <c r="H61" s="95"/>
      <c r="I61" s="95"/>
      <c r="J61" s="10">
        <f t="shared" si="8"/>
        <v>367.6</v>
      </c>
      <c r="K61" s="10">
        <f t="shared" si="8"/>
        <v>50</v>
      </c>
      <c r="L61" s="10">
        <f t="shared" si="8"/>
        <v>50</v>
      </c>
    </row>
    <row r="62" spans="1:12" x14ac:dyDescent="0.2">
      <c r="A62" s="6" t="s">
        <v>29</v>
      </c>
      <c r="B62" s="95" t="s">
        <v>41</v>
      </c>
      <c r="C62" s="95" t="s">
        <v>9</v>
      </c>
      <c r="D62" s="95" t="s">
        <v>43</v>
      </c>
      <c r="E62" s="95" t="s">
        <v>49</v>
      </c>
      <c r="F62" s="95" t="s">
        <v>37</v>
      </c>
      <c r="G62" s="95" t="s">
        <v>30</v>
      </c>
      <c r="H62" s="97"/>
      <c r="I62" s="97"/>
      <c r="J62" s="10">
        <f t="shared" si="8"/>
        <v>367.6</v>
      </c>
      <c r="K62" s="10">
        <f t="shared" si="8"/>
        <v>50</v>
      </c>
      <c r="L62" s="10">
        <f t="shared" si="8"/>
        <v>50</v>
      </c>
    </row>
    <row r="63" spans="1:12" ht="61.5" customHeight="1" x14ac:dyDescent="0.2">
      <c r="A63" s="6" t="s">
        <v>31</v>
      </c>
      <c r="B63" s="95" t="s">
        <v>41</v>
      </c>
      <c r="C63" s="95" t="s">
        <v>9</v>
      </c>
      <c r="D63" s="95" t="s">
        <v>43</v>
      </c>
      <c r="E63" s="95" t="s">
        <v>49</v>
      </c>
      <c r="F63" s="95" t="s">
        <v>37</v>
      </c>
      <c r="G63" s="95" t="s">
        <v>30</v>
      </c>
      <c r="H63" s="95" t="s">
        <v>32</v>
      </c>
      <c r="I63" s="97"/>
      <c r="J63" s="10">
        <f t="shared" si="8"/>
        <v>367.6</v>
      </c>
      <c r="K63" s="10">
        <f t="shared" si="8"/>
        <v>50</v>
      </c>
      <c r="L63" s="10">
        <f t="shared" si="8"/>
        <v>50</v>
      </c>
    </row>
    <row r="64" spans="1:12" ht="36" x14ac:dyDescent="0.2">
      <c r="A64" s="9" t="s">
        <v>190</v>
      </c>
      <c r="B64" s="95" t="s">
        <v>41</v>
      </c>
      <c r="C64" s="95" t="s">
        <v>9</v>
      </c>
      <c r="D64" s="95" t="s">
        <v>43</v>
      </c>
      <c r="E64" s="95" t="s">
        <v>49</v>
      </c>
      <c r="F64" s="95" t="s">
        <v>37</v>
      </c>
      <c r="G64" s="95" t="s">
        <v>30</v>
      </c>
      <c r="H64" s="95" t="s">
        <v>32</v>
      </c>
      <c r="I64" s="95" t="s">
        <v>184</v>
      </c>
      <c r="J64" s="10">
        <f>SUM('Приложение 3'!I27)</f>
        <v>367.6</v>
      </c>
      <c r="K64" s="10">
        <f>SUM('Приложение 3'!J27)</f>
        <v>50</v>
      </c>
      <c r="L64" s="10">
        <f>SUM('Приложение 3'!K27)</f>
        <v>50</v>
      </c>
    </row>
    <row r="65" spans="1:12" x14ac:dyDescent="0.2">
      <c r="A65" s="9" t="s">
        <v>50</v>
      </c>
      <c r="B65" s="95" t="s">
        <v>41</v>
      </c>
      <c r="C65" s="95" t="s">
        <v>9</v>
      </c>
      <c r="D65" s="95" t="s">
        <v>43</v>
      </c>
      <c r="E65" s="95" t="s">
        <v>49</v>
      </c>
      <c r="F65" s="95" t="s">
        <v>53</v>
      </c>
      <c r="G65" s="95"/>
      <c r="H65" s="95"/>
      <c r="I65" s="97"/>
      <c r="J65" s="10">
        <f t="shared" ref="J65:L68" si="9">SUM(J66)</f>
        <v>4</v>
      </c>
      <c r="K65" s="10">
        <f t="shared" si="9"/>
        <v>1</v>
      </c>
      <c r="L65" s="10">
        <f t="shared" si="9"/>
        <v>2</v>
      </c>
    </row>
    <row r="66" spans="1:12" x14ac:dyDescent="0.2">
      <c r="A66" s="6" t="s">
        <v>51</v>
      </c>
      <c r="B66" s="95" t="s">
        <v>41</v>
      </c>
      <c r="C66" s="95" t="s">
        <v>9</v>
      </c>
      <c r="D66" s="95" t="s">
        <v>43</v>
      </c>
      <c r="E66" s="95" t="s">
        <v>49</v>
      </c>
      <c r="F66" s="95" t="s">
        <v>52</v>
      </c>
      <c r="G66" s="95"/>
      <c r="H66" s="95"/>
      <c r="I66" s="95"/>
      <c r="J66" s="10">
        <f t="shared" si="9"/>
        <v>4</v>
      </c>
      <c r="K66" s="10">
        <f t="shared" si="9"/>
        <v>1</v>
      </c>
      <c r="L66" s="10">
        <f t="shared" si="9"/>
        <v>2</v>
      </c>
    </row>
    <row r="67" spans="1:12" x14ac:dyDescent="0.2">
      <c r="A67" s="6" t="s">
        <v>29</v>
      </c>
      <c r="B67" s="95" t="s">
        <v>41</v>
      </c>
      <c r="C67" s="95" t="s">
        <v>9</v>
      </c>
      <c r="D67" s="95" t="s">
        <v>43</v>
      </c>
      <c r="E67" s="95" t="s">
        <v>49</v>
      </c>
      <c r="F67" s="95" t="s">
        <v>52</v>
      </c>
      <c r="G67" s="95" t="s">
        <v>30</v>
      </c>
      <c r="H67" s="97"/>
      <c r="I67" s="97"/>
      <c r="J67" s="10">
        <f t="shared" si="9"/>
        <v>4</v>
      </c>
      <c r="K67" s="10">
        <f t="shared" si="9"/>
        <v>1</v>
      </c>
      <c r="L67" s="10">
        <f t="shared" si="9"/>
        <v>2</v>
      </c>
    </row>
    <row r="68" spans="1:12" ht="62.25" customHeight="1" x14ac:dyDescent="0.2">
      <c r="A68" s="6" t="s">
        <v>31</v>
      </c>
      <c r="B68" s="95" t="s">
        <v>41</v>
      </c>
      <c r="C68" s="95" t="s">
        <v>9</v>
      </c>
      <c r="D68" s="95" t="s">
        <v>43</v>
      </c>
      <c r="E68" s="95" t="s">
        <v>49</v>
      </c>
      <c r="F68" s="95" t="s">
        <v>52</v>
      </c>
      <c r="G68" s="95" t="s">
        <v>30</v>
      </c>
      <c r="H68" s="95" t="s">
        <v>32</v>
      </c>
      <c r="I68" s="97"/>
      <c r="J68" s="10">
        <f t="shared" si="9"/>
        <v>4</v>
      </c>
      <c r="K68" s="10">
        <f t="shared" si="9"/>
        <v>1</v>
      </c>
      <c r="L68" s="10">
        <f t="shared" si="9"/>
        <v>2</v>
      </c>
    </row>
    <row r="69" spans="1:12" ht="36" x14ac:dyDescent="0.2">
      <c r="A69" s="6" t="s">
        <v>190</v>
      </c>
      <c r="B69" s="95" t="s">
        <v>41</v>
      </c>
      <c r="C69" s="95" t="s">
        <v>9</v>
      </c>
      <c r="D69" s="95" t="s">
        <v>43</v>
      </c>
      <c r="E69" s="95" t="s">
        <v>49</v>
      </c>
      <c r="F69" s="95" t="s">
        <v>52</v>
      </c>
      <c r="G69" s="95" t="s">
        <v>30</v>
      </c>
      <c r="H69" s="95" t="s">
        <v>32</v>
      </c>
      <c r="I69" s="95" t="s">
        <v>184</v>
      </c>
      <c r="J69" s="10">
        <f>SUM('Приложение 3'!I29)</f>
        <v>4</v>
      </c>
      <c r="K69" s="10">
        <f>SUM('Приложение 3'!J29)</f>
        <v>1</v>
      </c>
      <c r="L69" s="10">
        <f>SUM('Приложение 3'!K29)</f>
        <v>2</v>
      </c>
    </row>
    <row r="70" spans="1:12" ht="36" x14ac:dyDescent="0.2">
      <c r="A70" s="8" t="s">
        <v>54</v>
      </c>
      <c r="B70" s="94" t="s">
        <v>57</v>
      </c>
      <c r="C70" s="94"/>
      <c r="D70" s="94"/>
      <c r="E70" s="94"/>
      <c r="F70" s="94"/>
      <c r="G70" s="94"/>
      <c r="H70" s="112"/>
      <c r="I70" s="112"/>
      <c r="J70" s="7">
        <v>177.3</v>
      </c>
      <c r="K70" s="7">
        <v>73.099999999999994</v>
      </c>
      <c r="L70" s="7">
        <v>70</v>
      </c>
    </row>
    <row r="71" spans="1:12" ht="35.25" customHeight="1" x14ac:dyDescent="0.2">
      <c r="A71" s="9" t="s">
        <v>55</v>
      </c>
      <c r="B71" s="95" t="s">
        <v>57</v>
      </c>
      <c r="C71" s="95" t="s">
        <v>8</v>
      </c>
      <c r="D71" s="95" t="s">
        <v>43</v>
      </c>
      <c r="E71" s="95"/>
      <c r="F71" s="95"/>
      <c r="G71" s="95"/>
      <c r="H71" s="95"/>
      <c r="I71" s="97"/>
      <c r="J71" s="10">
        <v>177.3</v>
      </c>
      <c r="K71" s="10">
        <v>73.099999999999994</v>
      </c>
      <c r="L71" s="10">
        <v>70</v>
      </c>
    </row>
    <row r="72" spans="1:12" ht="24" x14ac:dyDescent="0.2">
      <c r="A72" s="6" t="s">
        <v>165</v>
      </c>
      <c r="B72" s="95" t="s">
        <v>57</v>
      </c>
      <c r="C72" s="95" t="s">
        <v>8</v>
      </c>
      <c r="D72" s="95" t="s">
        <v>43</v>
      </c>
      <c r="E72" s="95" t="s">
        <v>85</v>
      </c>
      <c r="F72" s="95"/>
      <c r="G72" s="95"/>
      <c r="H72" s="95"/>
      <c r="I72" s="95"/>
      <c r="J72" s="10">
        <f t="shared" ref="J72:L76" si="10">SUM(J73)</f>
        <v>77.3</v>
      </c>
      <c r="K72" s="10">
        <f t="shared" si="10"/>
        <v>73.099999999999994</v>
      </c>
      <c r="L72" s="10">
        <f t="shared" si="10"/>
        <v>70</v>
      </c>
    </row>
    <row r="73" spans="1:12" ht="24" x14ac:dyDescent="0.2">
      <c r="A73" s="6" t="s">
        <v>88</v>
      </c>
      <c r="B73" s="95" t="s">
        <v>57</v>
      </c>
      <c r="C73" s="95" t="s">
        <v>8</v>
      </c>
      <c r="D73" s="95" t="s">
        <v>43</v>
      </c>
      <c r="E73" s="95" t="s">
        <v>85</v>
      </c>
      <c r="F73" s="95" t="s">
        <v>86</v>
      </c>
      <c r="G73" s="97"/>
      <c r="H73" s="97"/>
      <c r="I73" s="97"/>
      <c r="J73" s="10">
        <f t="shared" si="10"/>
        <v>77.3</v>
      </c>
      <c r="K73" s="10">
        <f t="shared" si="10"/>
        <v>73.099999999999994</v>
      </c>
      <c r="L73" s="10">
        <f t="shared" si="10"/>
        <v>70</v>
      </c>
    </row>
    <row r="74" spans="1:12" ht="24" x14ac:dyDescent="0.2">
      <c r="A74" s="6" t="s">
        <v>89</v>
      </c>
      <c r="B74" s="95" t="s">
        <v>57</v>
      </c>
      <c r="C74" s="95" t="s">
        <v>8</v>
      </c>
      <c r="D74" s="95" t="s">
        <v>43</v>
      </c>
      <c r="E74" s="95" t="s">
        <v>85</v>
      </c>
      <c r="F74" s="95" t="s">
        <v>87</v>
      </c>
      <c r="G74" s="95"/>
      <c r="H74" s="95"/>
      <c r="I74" s="95"/>
      <c r="J74" s="10">
        <f t="shared" si="10"/>
        <v>77.3</v>
      </c>
      <c r="K74" s="10">
        <f t="shared" si="10"/>
        <v>73.099999999999994</v>
      </c>
      <c r="L74" s="10">
        <f t="shared" si="10"/>
        <v>70</v>
      </c>
    </row>
    <row r="75" spans="1:12" x14ac:dyDescent="0.2">
      <c r="A75" s="6" t="s">
        <v>83</v>
      </c>
      <c r="B75" s="95" t="s">
        <v>57</v>
      </c>
      <c r="C75" s="95" t="s">
        <v>8</v>
      </c>
      <c r="D75" s="95" t="s">
        <v>43</v>
      </c>
      <c r="E75" s="95" t="s">
        <v>85</v>
      </c>
      <c r="F75" s="95" t="s">
        <v>87</v>
      </c>
      <c r="G75" s="97" t="s">
        <v>17</v>
      </c>
      <c r="H75" s="97"/>
      <c r="I75" s="97"/>
      <c r="J75" s="10">
        <f t="shared" si="10"/>
        <v>77.3</v>
      </c>
      <c r="K75" s="10">
        <f t="shared" si="10"/>
        <v>73.099999999999994</v>
      </c>
      <c r="L75" s="10">
        <f t="shared" si="10"/>
        <v>70</v>
      </c>
    </row>
    <row r="76" spans="1:12" x14ac:dyDescent="0.2">
      <c r="A76" s="6" t="s">
        <v>84</v>
      </c>
      <c r="B76" s="95" t="s">
        <v>57</v>
      </c>
      <c r="C76" s="95" t="s">
        <v>8</v>
      </c>
      <c r="D76" s="95" t="s">
        <v>43</v>
      </c>
      <c r="E76" s="95" t="s">
        <v>85</v>
      </c>
      <c r="F76" s="95" t="s">
        <v>87</v>
      </c>
      <c r="G76" s="97" t="s">
        <v>17</v>
      </c>
      <c r="H76" s="97" t="s">
        <v>30</v>
      </c>
      <c r="I76" s="97"/>
      <c r="J76" s="10">
        <f t="shared" si="10"/>
        <v>77.3</v>
      </c>
      <c r="K76" s="10">
        <f t="shared" si="10"/>
        <v>73.099999999999994</v>
      </c>
      <c r="L76" s="10">
        <f t="shared" si="10"/>
        <v>70</v>
      </c>
    </row>
    <row r="77" spans="1:12" ht="36" x14ac:dyDescent="0.2">
      <c r="A77" s="9" t="s">
        <v>190</v>
      </c>
      <c r="B77" s="95" t="s">
        <v>57</v>
      </c>
      <c r="C77" s="95" t="s">
        <v>8</v>
      </c>
      <c r="D77" s="95" t="s">
        <v>43</v>
      </c>
      <c r="E77" s="95" t="s">
        <v>85</v>
      </c>
      <c r="F77" s="95" t="s">
        <v>87</v>
      </c>
      <c r="G77" s="95" t="s">
        <v>17</v>
      </c>
      <c r="H77" s="95" t="s">
        <v>30</v>
      </c>
      <c r="I77" s="95" t="s">
        <v>201</v>
      </c>
      <c r="J77" s="10">
        <f>SUM('Приложение 3'!I66)</f>
        <v>77.3</v>
      </c>
      <c r="K77" s="10">
        <f>SUM('Приложение 3'!J66)</f>
        <v>73.099999999999994</v>
      </c>
      <c r="L77" s="10">
        <f>SUM('Приложение 3'!K66)</f>
        <v>70</v>
      </c>
    </row>
    <row r="78" spans="1:12" s="129" customFormat="1" ht="24" x14ac:dyDescent="0.2">
      <c r="A78" s="9" t="s">
        <v>165</v>
      </c>
      <c r="B78" s="95" t="s">
        <v>57</v>
      </c>
      <c r="C78" s="95" t="s">
        <v>8</v>
      </c>
      <c r="D78" s="95" t="s">
        <v>43</v>
      </c>
      <c r="E78" s="95" t="s">
        <v>217</v>
      </c>
      <c r="F78" s="95" t="s">
        <v>87</v>
      </c>
      <c r="G78" s="95" t="s">
        <v>17</v>
      </c>
      <c r="H78" s="95" t="s">
        <v>30</v>
      </c>
      <c r="I78" s="95" t="s">
        <v>201</v>
      </c>
      <c r="J78" s="10">
        <v>106.6</v>
      </c>
      <c r="K78" s="10"/>
      <c r="L78" s="10"/>
    </row>
    <row r="79" spans="1:12" ht="48" x14ac:dyDescent="0.2">
      <c r="A79" s="6" t="s">
        <v>196</v>
      </c>
      <c r="B79" s="95" t="s">
        <v>57</v>
      </c>
      <c r="C79" s="95" t="s">
        <v>8</v>
      </c>
      <c r="D79" s="95" t="s">
        <v>43</v>
      </c>
      <c r="E79" s="95" t="s">
        <v>58</v>
      </c>
      <c r="F79" s="95"/>
      <c r="G79" s="95"/>
      <c r="H79" s="95"/>
      <c r="I79" s="97"/>
      <c r="J79" s="10">
        <f t="shared" ref="J79:L83" si="11">SUM(J80)</f>
        <v>0.1</v>
      </c>
      <c r="K79" s="10">
        <f t="shared" si="11"/>
        <v>0.1</v>
      </c>
      <c r="L79" s="10">
        <f t="shared" si="11"/>
        <v>0.1</v>
      </c>
    </row>
    <row r="80" spans="1:12" x14ac:dyDescent="0.2">
      <c r="A80" s="6" t="s">
        <v>50</v>
      </c>
      <c r="B80" s="95" t="s">
        <v>57</v>
      </c>
      <c r="C80" s="95" t="s">
        <v>8</v>
      </c>
      <c r="D80" s="95" t="s">
        <v>43</v>
      </c>
      <c r="E80" s="95" t="s">
        <v>58</v>
      </c>
      <c r="F80" s="95" t="s">
        <v>53</v>
      </c>
      <c r="G80" s="95"/>
      <c r="H80" s="95"/>
      <c r="I80" s="95"/>
      <c r="J80" s="10">
        <f t="shared" si="11"/>
        <v>0.1</v>
      </c>
      <c r="K80" s="10">
        <f t="shared" si="11"/>
        <v>0.1</v>
      </c>
      <c r="L80" s="10">
        <f t="shared" si="11"/>
        <v>0.1</v>
      </c>
    </row>
    <row r="81" spans="1:12" x14ac:dyDescent="0.2">
      <c r="A81" s="6" t="s">
        <v>60</v>
      </c>
      <c r="B81" s="95" t="s">
        <v>57</v>
      </c>
      <c r="C81" s="95" t="s">
        <v>8</v>
      </c>
      <c r="D81" s="95" t="s">
        <v>43</v>
      </c>
      <c r="E81" s="95" t="s">
        <v>58</v>
      </c>
      <c r="F81" s="95" t="s">
        <v>59</v>
      </c>
      <c r="G81" s="95"/>
      <c r="H81" s="95"/>
      <c r="I81" s="97"/>
      <c r="J81" s="10">
        <f t="shared" si="11"/>
        <v>0.1</v>
      </c>
      <c r="K81" s="10">
        <f t="shared" si="11"/>
        <v>0.1</v>
      </c>
      <c r="L81" s="10">
        <f t="shared" si="11"/>
        <v>0.1</v>
      </c>
    </row>
    <row r="82" spans="1:12" x14ac:dyDescent="0.2">
      <c r="A82" s="9" t="s">
        <v>29</v>
      </c>
      <c r="B82" s="95" t="s">
        <v>57</v>
      </c>
      <c r="C82" s="95" t="s">
        <v>8</v>
      </c>
      <c r="D82" s="95" t="s">
        <v>43</v>
      </c>
      <c r="E82" s="95" t="s">
        <v>58</v>
      </c>
      <c r="F82" s="95" t="s">
        <v>59</v>
      </c>
      <c r="G82" s="95" t="s">
        <v>30</v>
      </c>
      <c r="H82" s="95"/>
      <c r="I82" s="95"/>
      <c r="J82" s="10">
        <f t="shared" si="11"/>
        <v>0.1</v>
      </c>
      <c r="K82" s="10">
        <f t="shared" si="11"/>
        <v>0.1</v>
      </c>
      <c r="L82" s="10">
        <f t="shared" si="11"/>
        <v>0.1</v>
      </c>
    </row>
    <row r="83" spans="1:12" x14ac:dyDescent="0.2">
      <c r="A83" s="6" t="s">
        <v>56</v>
      </c>
      <c r="B83" s="95" t="s">
        <v>57</v>
      </c>
      <c r="C83" s="95" t="s">
        <v>8</v>
      </c>
      <c r="D83" s="95" t="s">
        <v>43</v>
      </c>
      <c r="E83" s="95" t="s">
        <v>58</v>
      </c>
      <c r="F83" s="95" t="s">
        <v>59</v>
      </c>
      <c r="G83" s="95" t="s">
        <v>30</v>
      </c>
      <c r="H83" s="95" t="s">
        <v>18</v>
      </c>
      <c r="I83" s="97"/>
      <c r="J83" s="10">
        <f t="shared" si="11"/>
        <v>0.1</v>
      </c>
      <c r="K83" s="10">
        <f t="shared" si="11"/>
        <v>0.1</v>
      </c>
      <c r="L83" s="10">
        <f t="shared" si="11"/>
        <v>0.1</v>
      </c>
    </row>
    <row r="84" spans="1:12" ht="36" x14ac:dyDescent="0.2">
      <c r="A84" s="9" t="s">
        <v>190</v>
      </c>
      <c r="B84" s="95" t="s">
        <v>57</v>
      </c>
      <c r="C84" s="95" t="s">
        <v>8</v>
      </c>
      <c r="D84" s="95" t="s">
        <v>43</v>
      </c>
      <c r="E84" s="95" t="s">
        <v>58</v>
      </c>
      <c r="F84" s="95" t="s">
        <v>59</v>
      </c>
      <c r="G84" s="95" t="s">
        <v>30</v>
      </c>
      <c r="H84" s="95" t="s">
        <v>18</v>
      </c>
      <c r="I84" s="95" t="s">
        <v>184</v>
      </c>
      <c r="J84" s="10">
        <f>SUM('Приложение 3'!I35)</f>
        <v>0.1</v>
      </c>
      <c r="K84" s="10">
        <f>SUM('Приложение 3'!J35)</f>
        <v>0.1</v>
      </c>
      <c r="L84" s="10">
        <f>SUM('Приложение 3'!K35)</f>
        <v>0.1</v>
      </c>
    </row>
    <row r="85" spans="1:12" ht="26.25" customHeight="1" x14ac:dyDescent="0.2">
      <c r="A85" s="6" t="s">
        <v>166</v>
      </c>
      <c r="B85" s="95" t="s">
        <v>57</v>
      </c>
      <c r="C85" s="95" t="s">
        <v>8</v>
      </c>
      <c r="D85" s="95" t="s">
        <v>43</v>
      </c>
      <c r="E85" s="95" t="s">
        <v>92</v>
      </c>
      <c r="F85" s="95"/>
      <c r="G85" s="95"/>
      <c r="H85" s="95"/>
      <c r="I85" s="95"/>
      <c r="J85" s="10">
        <f t="shared" ref="J85:L89" si="12">SUM(J86)</f>
        <v>6.6</v>
      </c>
      <c r="K85" s="10">
        <f t="shared" si="12"/>
        <v>6.6</v>
      </c>
      <c r="L85" s="10">
        <f t="shared" si="12"/>
        <v>6.6</v>
      </c>
    </row>
    <row r="86" spans="1:12" ht="24" x14ac:dyDescent="0.2">
      <c r="A86" s="6" t="s">
        <v>90</v>
      </c>
      <c r="B86" s="95" t="s">
        <v>57</v>
      </c>
      <c r="C86" s="95" t="s">
        <v>8</v>
      </c>
      <c r="D86" s="95" t="s">
        <v>43</v>
      </c>
      <c r="E86" s="95" t="s">
        <v>92</v>
      </c>
      <c r="F86" s="95" t="s">
        <v>94</v>
      </c>
      <c r="G86" s="97"/>
      <c r="H86" s="97"/>
      <c r="I86" s="97"/>
      <c r="J86" s="10">
        <f t="shared" si="12"/>
        <v>6.6</v>
      </c>
      <c r="K86" s="10">
        <f t="shared" si="12"/>
        <v>6.6</v>
      </c>
      <c r="L86" s="10">
        <f t="shared" si="12"/>
        <v>6.6</v>
      </c>
    </row>
    <row r="87" spans="1:12" x14ac:dyDescent="0.2">
      <c r="A87" s="6" t="s">
        <v>93</v>
      </c>
      <c r="B87" s="95" t="s">
        <v>57</v>
      </c>
      <c r="C87" s="95" t="s">
        <v>8</v>
      </c>
      <c r="D87" s="95" t="s">
        <v>43</v>
      </c>
      <c r="E87" s="95" t="s">
        <v>92</v>
      </c>
      <c r="F87" s="95" t="s">
        <v>95</v>
      </c>
      <c r="G87" s="97"/>
      <c r="H87" s="97"/>
      <c r="I87" s="97"/>
      <c r="J87" s="10">
        <f t="shared" si="12"/>
        <v>6.6</v>
      </c>
      <c r="K87" s="10">
        <f t="shared" si="12"/>
        <v>6.6</v>
      </c>
      <c r="L87" s="10">
        <f t="shared" si="12"/>
        <v>6.6</v>
      </c>
    </row>
    <row r="88" spans="1:12" ht="24" x14ac:dyDescent="0.2">
      <c r="A88" s="6" t="s">
        <v>90</v>
      </c>
      <c r="B88" s="95" t="s">
        <v>57</v>
      </c>
      <c r="C88" s="95" t="s">
        <v>8</v>
      </c>
      <c r="D88" s="95" t="s">
        <v>43</v>
      </c>
      <c r="E88" s="95" t="s">
        <v>92</v>
      </c>
      <c r="F88" s="95" t="s">
        <v>95</v>
      </c>
      <c r="G88" s="95" t="s">
        <v>61</v>
      </c>
      <c r="H88" s="95"/>
      <c r="I88" s="95"/>
      <c r="J88" s="10">
        <f t="shared" si="12"/>
        <v>6.6</v>
      </c>
      <c r="K88" s="10">
        <f t="shared" si="12"/>
        <v>6.6</v>
      </c>
      <c r="L88" s="10">
        <f t="shared" si="12"/>
        <v>6.6</v>
      </c>
    </row>
    <row r="89" spans="1:12" ht="24" x14ac:dyDescent="0.2">
      <c r="A89" s="6" t="s">
        <v>91</v>
      </c>
      <c r="B89" s="95" t="s">
        <v>57</v>
      </c>
      <c r="C89" s="95" t="s">
        <v>8</v>
      </c>
      <c r="D89" s="95" t="s">
        <v>43</v>
      </c>
      <c r="E89" s="95" t="s">
        <v>92</v>
      </c>
      <c r="F89" s="95" t="s">
        <v>95</v>
      </c>
      <c r="G89" s="95" t="s">
        <v>61</v>
      </c>
      <c r="H89" s="95" t="s">
        <v>30</v>
      </c>
      <c r="I89" s="95"/>
      <c r="J89" s="10">
        <f t="shared" si="12"/>
        <v>6.6</v>
      </c>
      <c r="K89" s="10">
        <f t="shared" si="12"/>
        <v>6.6</v>
      </c>
      <c r="L89" s="10">
        <f t="shared" si="12"/>
        <v>6.6</v>
      </c>
    </row>
    <row r="90" spans="1:12" ht="36" x14ac:dyDescent="0.2">
      <c r="A90" s="9" t="s">
        <v>190</v>
      </c>
      <c r="B90" s="95" t="s">
        <v>57</v>
      </c>
      <c r="C90" s="95" t="s">
        <v>8</v>
      </c>
      <c r="D90" s="95" t="s">
        <v>43</v>
      </c>
      <c r="E90" s="95" t="s">
        <v>92</v>
      </c>
      <c r="F90" s="95" t="s">
        <v>95</v>
      </c>
      <c r="G90" s="95" t="s">
        <v>61</v>
      </c>
      <c r="H90" s="95" t="s">
        <v>30</v>
      </c>
      <c r="I90" s="95" t="s">
        <v>184</v>
      </c>
      <c r="J90" s="10">
        <f>SUM('Приложение 3'!I74)</f>
        <v>6.6</v>
      </c>
      <c r="K90" s="10">
        <f>SUM('Приложение 3'!J74)</f>
        <v>6.6</v>
      </c>
      <c r="L90" s="10">
        <f>SUM('Приложение 3'!K74)</f>
        <v>6.6</v>
      </c>
    </row>
    <row r="91" spans="1:12" x14ac:dyDescent="0.2">
      <c r="A91" s="8" t="s">
        <v>97</v>
      </c>
      <c r="B91" s="94" t="s">
        <v>43</v>
      </c>
      <c r="C91" s="94" t="s">
        <v>42</v>
      </c>
      <c r="D91" s="94" t="s">
        <v>43</v>
      </c>
      <c r="E91" s="94" t="s">
        <v>99</v>
      </c>
      <c r="F91" s="94" t="s">
        <v>98</v>
      </c>
      <c r="G91" s="94" t="s">
        <v>43</v>
      </c>
      <c r="H91" s="112" t="s">
        <v>43</v>
      </c>
      <c r="I91" s="112" t="s">
        <v>98</v>
      </c>
      <c r="J91" s="7"/>
      <c r="K91" s="7">
        <f>SUM('Приложение 3'!J75)</f>
        <v>269314.43</v>
      </c>
      <c r="L91" s="7">
        <f>SUM('Приложение 3'!K75)</f>
        <v>336643.03</v>
      </c>
    </row>
  </sheetData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92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zoomScale="73" zoomScaleNormal="100" zoomScaleSheetLayoutView="73" workbookViewId="0">
      <selection activeCell="C1" sqref="C1:E5"/>
    </sheetView>
  </sheetViews>
  <sheetFormatPr defaultRowHeight="12.75" x14ac:dyDescent="0.2"/>
  <cols>
    <col min="1" max="1" width="37.1640625" style="33" customWidth="1"/>
    <col min="2" max="2" width="70.5" style="33" customWidth="1"/>
    <col min="3" max="3" width="18.6640625" style="33" bestFit="1" customWidth="1"/>
    <col min="4" max="4" width="19.33203125" style="33" customWidth="1"/>
    <col min="5" max="5" width="18" style="33" customWidth="1"/>
    <col min="6" max="6" width="24" style="33" customWidth="1"/>
    <col min="7" max="7" width="17.33203125" style="33" customWidth="1"/>
    <col min="8" max="8" width="17.5" style="33" customWidth="1"/>
    <col min="9" max="9" width="17" style="33" bestFit="1" customWidth="1"/>
    <col min="10" max="256" width="9.33203125" style="33"/>
    <col min="257" max="257" width="37.1640625" style="33" customWidth="1"/>
    <col min="258" max="258" width="70.5" style="33" customWidth="1"/>
    <col min="259" max="259" width="18.6640625" style="33" bestFit="1" customWidth="1"/>
    <col min="260" max="260" width="20.5" style="33" customWidth="1"/>
    <col min="261" max="261" width="18" style="33" customWidth="1"/>
    <col min="262" max="262" width="24" style="33" customWidth="1"/>
    <col min="263" max="263" width="17.33203125" style="33" customWidth="1"/>
    <col min="264" max="264" width="17.5" style="33" customWidth="1"/>
    <col min="265" max="265" width="17" style="33" bestFit="1" customWidth="1"/>
    <col min="266" max="512" width="9.33203125" style="33"/>
    <col min="513" max="513" width="37.1640625" style="33" customWidth="1"/>
    <col min="514" max="514" width="70.5" style="33" customWidth="1"/>
    <col min="515" max="515" width="18.6640625" style="33" bestFit="1" customWidth="1"/>
    <col min="516" max="516" width="20.5" style="33" customWidth="1"/>
    <col min="517" max="517" width="18" style="33" customWidth="1"/>
    <col min="518" max="518" width="24" style="33" customWidth="1"/>
    <col min="519" max="519" width="17.33203125" style="33" customWidth="1"/>
    <col min="520" max="520" width="17.5" style="33" customWidth="1"/>
    <col min="521" max="521" width="17" style="33" bestFit="1" customWidth="1"/>
    <col min="522" max="768" width="9.33203125" style="33"/>
    <col min="769" max="769" width="37.1640625" style="33" customWidth="1"/>
    <col min="770" max="770" width="70.5" style="33" customWidth="1"/>
    <col min="771" max="771" width="18.6640625" style="33" bestFit="1" customWidth="1"/>
    <col min="772" max="772" width="20.5" style="33" customWidth="1"/>
    <col min="773" max="773" width="18" style="33" customWidth="1"/>
    <col min="774" max="774" width="24" style="33" customWidth="1"/>
    <col min="775" max="775" width="17.33203125" style="33" customWidth="1"/>
    <col min="776" max="776" width="17.5" style="33" customWidth="1"/>
    <col min="777" max="777" width="17" style="33" bestFit="1" customWidth="1"/>
    <col min="778" max="1024" width="9.33203125" style="33"/>
    <col min="1025" max="1025" width="37.1640625" style="33" customWidth="1"/>
    <col min="1026" max="1026" width="70.5" style="33" customWidth="1"/>
    <col min="1027" max="1027" width="18.6640625" style="33" bestFit="1" customWidth="1"/>
    <col min="1028" max="1028" width="20.5" style="33" customWidth="1"/>
    <col min="1029" max="1029" width="18" style="33" customWidth="1"/>
    <col min="1030" max="1030" width="24" style="33" customWidth="1"/>
    <col min="1031" max="1031" width="17.33203125" style="33" customWidth="1"/>
    <col min="1032" max="1032" width="17.5" style="33" customWidth="1"/>
    <col min="1033" max="1033" width="17" style="33" bestFit="1" customWidth="1"/>
    <col min="1034" max="1280" width="9.33203125" style="33"/>
    <col min="1281" max="1281" width="37.1640625" style="33" customWidth="1"/>
    <col min="1282" max="1282" width="70.5" style="33" customWidth="1"/>
    <col min="1283" max="1283" width="18.6640625" style="33" bestFit="1" customWidth="1"/>
    <col min="1284" max="1284" width="20.5" style="33" customWidth="1"/>
    <col min="1285" max="1285" width="18" style="33" customWidth="1"/>
    <col min="1286" max="1286" width="24" style="33" customWidth="1"/>
    <col min="1287" max="1287" width="17.33203125" style="33" customWidth="1"/>
    <col min="1288" max="1288" width="17.5" style="33" customWidth="1"/>
    <col min="1289" max="1289" width="17" style="33" bestFit="1" customWidth="1"/>
    <col min="1290" max="1536" width="9.33203125" style="33"/>
    <col min="1537" max="1537" width="37.1640625" style="33" customWidth="1"/>
    <col min="1538" max="1538" width="70.5" style="33" customWidth="1"/>
    <col min="1539" max="1539" width="18.6640625" style="33" bestFit="1" customWidth="1"/>
    <col min="1540" max="1540" width="20.5" style="33" customWidth="1"/>
    <col min="1541" max="1541" width="18" style="33" customWidth="1"/>
    <col min="1542" max="1542" width="24" style="33" customWidth="1"/>
    <col min="1543" max="1543" width="17.33203125" style="33" customWidth="1"/>
    <col min="1544" max="1544" width="17.5" style="33" customWidth="1"/>
    <col min="1545" max="1545" width="17" style="33" bestFit="1" customWidth="1"/>
    <col min="1546" max="1792" width="9.33203125" style="33"/>
    <col min="1793" max="1793" width="37.1640625" style="33" customWidth="1"/>
    <col min="1794" max="1794" width="70.5" style="33" customWidth="1"/>
    <col min="1795" max="1795" width="18.6640625" style="33" bestFit="1" customWidth="1"/>
    <col min="1796" max="1796" width="20.5" style="33" customWidth="1"/>
    <col min="1797" max="1797" width="18" style="33" customWidth="1"/>
    <col min="1798" max="1798" width="24" style="33" customWidth="1"/>
    <col min="1799" max="1799" width="17.33203125" style="33" customWidth="1"/>
    <col min="1800" max="1800" width="17.5" style="33" customWidth="1"/>
    <col min="1801" max="1801" width="17" style="33" bestFit="1" customWidth="1"/>
    <col min="1802" max="2048" width="9.33203125" style="33"/>
    <col min="2049" max="2049" width="37.1640625" style="33" customWidth="1"/>
    <col min="2050" max="2050" width="70.5" style="33" customWidth="1"/>
    <col min="2051" max="2051" width="18.6640625" style="33" bestFit="1" customWidth="1"/>
    <col min="2052" max="2052" width="20.5" style="33" customWidth="1"/>
    <col min="2053" max="2053" width="18" style="33" customWidth="1"/>
    <col min="2054" max="2054" width="24" style="33" customWidth="1"/>
    <col min="2055" max="2055" width="17.33203125" style="33" customWidth="1"/>
    <col min="2056" max="2056" width="17.5" style="33" customWidth="1"/>
    <col min="2057" max="2057" width="17" style="33" bestFit="1" customWidth="1"/>
    <col min="2058" max="2304" width="9.33203125" style="33"/>
    <col min="2305" max="2305" width="37.1640625" style="33" customWidth="1"/>
    <col min="2306" max="2306" width="70.5" style="33" customWidth="1"/>
    <col min="2307" max="2307" width="18.6640625" style="33" bestFit="1" customWidth="1"/>
    <col min="2308" max="2308" width="20.5" style="33" customWidth="1"/>
    <col min="2309" max="2309" width="18" style="33" customWidth="1"/>
    <col min="2310" max="2310" width="24" style="33" customWidth="1"/>
    <col min="2311" max="2311" width="17.33203125" style="33" customWidth="1"/>
    <col min="2312" max="2312" width="17.5" style="33" customWidth="1"/>
    <col min="2313" max="2313" width="17" style="33" bestFit="1" customWidth="1"/>
    <col min="2314" max="2560" width="9.33203125" style="33"/>
    <col min="2561" max="2561" width="37.1640625" style="33" customWidth="1"/>
    <col min="2562" max="2562" width="70.5" style="33" customWidth="1"/>
    <col min="2563" max="2563" width="18.6640625" style="33" bestFit="1" customWidth="1"/>
    <col min="2564" max="2564" width="20.5" style="33" customWidth="1"/>
    <col min="2565" max="2565" width="18" style="33" customWidth="1"/>
    <col min="2566" max="2566" width="24" style="33" customWidth="1"/>
    <col min="2567" max="2567" width="17.33203125" style="33" customWidth="1"/>
    <col min="2568" max="2568" width="17.5" style="33" customWidth="1"/>
    <col min="2569" max="2569" width="17" style="33" bestFit="1" customWidth="1"/>
    <col min="2570" max="2816" width="9.33203125" style="33"/>
    <col min="2817" max="2817" width="37.1640625" style="33" customWidth="1"/>
    <col min="2818" max="2818" width="70.5" style="33" customWidth="1"/>
    <col min="2819" max="2819" width="18.6640625" style="33" bestFit="1" customWidth="1"/>
    <col min="2820" max="2820" width="20.5" style="33" customWidth="1"/>
    <col min="2821" max="2821" width="18" style="33" customWidth="1"/>
    <col min="2822" max="2822" width="24" style="33" customWidth="1"/>
    <col min="2823" max="2823" width="17.33203125" style="33" customWidth="1"/>
    <col min="2824" max="2824" width="17.5" style="33" customWidth="1"/>
    <col min="2825" max="2825" width="17" style="33" bestFit="1" customWidth="1"/>
    <col min="2826" max="3072" width="9.33203125" style="33"/>
    <col min="3073" max="3073" width="37.1640625" style="33" customWidth="1"/>
    <col min="3074" max="3074" width="70.5" style="33" customWidth="1"/>
    <col min="3075" max="3075" width="18.6640625" style="33" bestFit="1" customWidth="1"/>
    <col min="3076" max="3076" width="20.5" style="33" customWidth="1"/>
    <col min="3077" max="3077" width="18" style="33" customWidth="1"/>
    <col min="3078" max="3078" width="24" style="33" customWidth="1"/>
    <col min="3079" max="3079" width="17.33203125" style="33" customWidth="1"/>
    <col min="3080" max="3080" width="17.5" style="33" customWidth="1"/>
    <col min="3081" max="3081" width="17" style="33" bestFit="1" customWidth="1"/>
    <col min="3082" max="3328" width="9.33203125" style="33"/>
    <col min="3329" max="3329" width="37.1640625" style="33" customWidth="1"/>
    <col min="3330" max="3330" width="70.5" style="33" customWidth="1"/>
    <col min="3331" max="3331" width="18.6640625" style="33" bestFit="1" customWidth="1"/>
    <col min="3332" max="3332" width="20.5" style="33" customWidth="1"/>
    <col min="3333" max="3333" width="18" style="33" customWidth="1"/>
    <col min="3334" max="3334" width="24" style="33" customWidth="1"/>
    <col min="3335" max="3335" width="17.33203125" style="33" customWidth="1"/>
    <col min="3336" max="3336" width="17.5" style="33" customWidth="1"/>
    <col min="3337" max="3337" width="17" style="33" bestFit="1" customWidth="1"/>
    <col min="3338" max="3584" width="9.33203125" style="33"/>
    <col min="3585" max="3585" width="37.1640625" style="33" customWidth="1"/>
    <col min="3586" max="3586" width="70.5" style="33" customWidth="1"/>
    <col min="3587" max="3587" width="18.6640625" style="33" bestFit="1" customWidth="1"/>
    <col min="3588" max="3588" width="20.5" style="33" customWidth="1"/>
    <col min="3589" max="3589" width="18" style="33" customWidth="1"/>
    <col min="3590" max="3590" width="24" style="33" customWidth="1"/>
    <col min="3591" max="3591" width="17.33203125" style="33" customWidth="1"/>
    <col min="3592" max="3592" width="17.5" style="33" customWidth="1"/>
    <col min="3593" max="3593" width="17" style="33" bestFit="1" customWidth="1"/>
    <col min="3594" max="3840" width="9.33203125" style="33"/>
    <col min="3841" max="3841" width="37.1640625" style="33" customWidth="1"/>
    <col min="3842" max="3842" width="70.5" style="33" customWidth="1"/>
    <col min="3843" max="3843" width="18.6640625" style="33" bestFit="1" customWidth="1"/>
    <col min="3844" max="3844" width="20.5" style="33" customWidth="1"/>
    <col min="3845" max="3845" width="18" style="33" customWidth="1"/>
    <col min="3846" max="3846" width="24" style="33" customWidth="1"/>
    <col min="3847" max="3847" width="17.33203125" style="33" customWidth="1"/>
    <col min="3848" max="3848" width="17.5" style="33" customWidth="1"/>
    <col min="3849" max="3849" width="17" style="33" bestFit="1" customWidth="1"/>
    <col min="3850" max="4096" width="9.33203125" style="33"/>
    <col min="4097" max="4097" width="37.1640625" style="33" customWidth="1"/>
    <col min="4098" max="4098" width="70.5" style="33" customWidth="1"/>
    <col min="4099" max="4099" width="18.6640625" style="33" bestFit="1" customWidth="1"/>
    <col min="4100" max="4100" width="20.5" style="33" customWidth="1"/>
    <col min="4101" max="4101" width="18" style="33" customWidth="1"/>
    <col min="4102" max="4102" width="24" style="33" customWidth="1"/>
    <col min="4103" max="4103" width="17.33203125" style="33" customWidth="1"/>
    <col min="4104" max="4104" width="17.5" style="33" customWidth="1"/>
    <col min="4105" max="4105" width="17" style="33" bestFit="1" customWidth="1"/>
    <col min="4106" max="4352" width="9.33203125" style="33"/>
    <col min="4353" max="4353" width="37.1640625" style="33" customWidth="1"/>
    <col min="4354" max="4354" width="70.5" style="33" customWidth="1"/>
    <col min="4355" max="4355" width="18.6640625" style="33" bestFit="1" customWidth="1"/>
    <col min="4356" max="4356" width="20.5" style="33" customWidth="1"/>
    <col min="4357" max="4357" width="18" style="33" customWidth="1"/>
    <col min="4358" max="4358" width="24" style="33" customWidth="1"/>
    <col min="4359" max="4359" width="17.33203125" style="33" customWidth="1"/>
    <col min="4360" max="4360" width="17.5" style="33" customWidth="1"/>
    <col min="4361" max="4361" width="17" style="33" bestFit="1" customWidth="1"/>
    <col min="4362" max="4608" width="9.33203125" style="33"/>
    <col min="4609" max="4609" width="37.1640625" style="33" customWidth="1"/>
    <col min="4610" max="4610" width="70.5" style="33" customWidth="1"/>
    <col min="4611" max="4611" width="18.6640625" style="33" bestFit="1" customWidth="1"/>
    <col min="4612" max="4612" width="20.5" style="33" customWidth="1"/>
    <col min="4613" max="4613" width="18" style="33" customWidth="1"/>
    <col min="4614" max="4614" width="24" style="33" customWidth="1"/>
    <col min="4615" max="4615" width="17.33203125" style="33" customWidth="1"/>
    <col min="4616" max="4616" width="17.5" style="33" customWidth="1"/>
    <col min="4617" max="4617" width="17" style="33" bestFit="1" customWidth="1"/>
    <col min="4618" max="4864" width="9.33203125" style="33"/>
    <col min="4865" max="4865" width="37.1640625" style="33" customWidth="1"/>
    <col min="4866" max="4866" width="70.5" style="33" customWidth="1"/>
    <col min="4867" max="4867" width="18.6640625" style="33" bestFit="1" customWidth="1"/>
    <col min="4868" max="4868" width="20.5" style="33" customWidth="1"/>
    <col min="4869" max="4869" width="18" style="33" customWidth="1"/>
    <col min="4870" max="4870" width="24" style="33" customWidth="1"/>
    <col min="4871" max="4871" width="17.33203125" style="33" customWidth="1"/>
    <col min="4872" max="4872" width="17.5" style="33" customWidth="1"/>
    <col min="4873" max="4873" width="17" style="33" bestFit="1" customWidth="1"/>
    <col min="4874" max="5120" width="9.33203125" style="33"/>
    <col min="5121" max="5121" width="37.1640625" style="33" customWidth="1"/>
    <col min="5122" max="5122" width="70.5" style="33" customWidth="1"/>
    <col min="5123" max="5123" width="18.6640625" style="33" bestFit="1" customWidth="1"/>
    <col min="5124" max="5124" width="20.5" style="33" customWidth="1"/>
    <col min="5125" max="5125" width="18" style="33" customWidth="1"/>
    <col min="5126" max="5126" width="24" style="33" customWidth="1"/>
    <col min="5127" max="5127" width="17.33203125" style="33" customWidth="1"/>
    <col min="5128" max="5128" width="17.5" style="33" customWidth="1"/>
    <col min="5129" max="5129" width="17" style="33" bestFit="1" customWidth="1"/>
    <col min="5130" max="5376" width="9.33203125" style="33"/>
    <col min="5377" max="5377" width="37.1640625" style="33" customWidth="1"/>
    <col min="5378" max="5378" width="70.5" style="33" customWidth="1"/>
    <col min="5379" max="5379" width="18.6640625" style="33" bestFit="1" customWidth="1"/>
    <col min="5380" max="5380" width="20.5" style="33" customWidth="1"/>
    <col min="5381" max="5381" width="18" style="33" customWidth="1"/>
    <col min="5382" max="5382" width="24" style="33" customWidth="1"/>
    <col min="5383" max="5383" width="17.33203125" style="33" customWidth="1"/>
    <col min="5384" max="5384" width="17.5" style="33" customWidth="1"/>
    <col min="5385" max="5385" width="17" style="33" bestFit="1" customWidth="1"/>
    <col min="5386" max="5632" width="9.33203125" style="33"/>
    <col min="5633" max="5633" width="37.1640625" style="33" customWidth="1"/>
    <col min="5634" max="5634" width="70.5" style="33" customWidth="1"/>
    <col min="5635" max="5635" width="18.6640625" style="33" bestFit="1" customWidth="1"/>
    <col min="5636" max="5636" width="20.5" style="33" customWidth="1"/>
    <col min="5637" max="5637" width="18" style="33" customWidth="1"/>
    <col min="5638" max="5638" width="24" style="33" customWidth="1"/>
    <col min="5639" max="5639" width="17.33203125" style="33" customWidth="1"/>
    <col min="5640" max="5640" width="17.5" style="33" customWidth="1"/>
    <col min="5641" max="5641" width="17" style="33" bestFit="1" customWidth="1"/>
    <col min="5642" max="5888" width="9.33203125" style="33"/>
    <col min="5889" max="5889" width="37.1640625" style="33" customWidth="1"/>
    <col min="5890" max="5890" width="70.5" style="33" customWidth="1"/>
    <col min="5891" max="5891" width="18.6640625" style="33" bestFit="1" customWidth="1"/>
    <col min="5892" max="5892" width="20.5" style="33" customWidth="1"/>
    <col min="5893" max="5893" width="18" style="33" customWidth="1"/>
    <col min="5894" max="5894" width="24" style="33" customWidth="1"/>
    <col min="5895" max="5895" width="17.33203125" style="33" customWidth="1"/>
    <col min="5896" max="5896" width="17.5" style="33" customWidth="1"/>
    <col min="5897" max="5897" width="17" style="33" bestFit="1" customWidth="1"/>
    <col min="5898" max="6144" width="9.33203125" style="33"/>
    <col min="6145" max="6145" width="37.1640625" style="33" customWidth="1"/>
    <col min="6146" max="6146" width="70.5" style="33" customWidth="1"/>
    <col min="6147" max="6147" width="18.6640625" style="33" bestFit="1" customWidth="1"/>
    <col min="6148" max="6148" width="20.5" style="33" customWidth="1"/>
    <col min="6149" max="6149" width="18" style="33" customWidth="1"/>
    <col min="6150" max="6150" width="24" style="33" customWidth="1"/>
    <col min="6151" max="6151" width="17.33203125" style="33" customWidth="1"/>
    <col min="6152" max="6152" width="17.5" style="33" customWidth="1"/>
    <col min="6153" max="6153" width="17" style="33" bestFit="1" customWidth="1"/>
    <col min="6154" max="6400" width="9.33203125" style="33"/>
    <col min="6401" max="6401" width="37.1640625" style="33" customWidth="1"/>
    <col min="6402" max="6402" width="70.5" style="33" customWidth="1"/>
    <col min="6403" max="6403" width="18.6640625" style="33" bestFit="1" customWidth="1"/>
    <col min="6404" max="6404" width="20.5" style="33" customWidth="1"/>
    <col min="6405" max="6405" width="18" style="33" customWidth="1"/>
    <col min="6406" max="6406" width="24" style="33" customWidth="1"/>
    <col min="6407" max="6407" width="17.33203125" style="33" customWidth="1"/>
    <col min="6408" max="6408" width="17.5" style="33" customWidth="1"/>
    <col min="6409" max="6409" width="17" style="33" bestFit="1" customWidth="1"/>
    <col min="6410" max="6656" width="9.33203125" style="33"/>
    <col min="6657" max="6657" width="37.1640625" style="33" customWidth="1"/>
    <col min="6658" max="6658" width="70.5" style="33" customWidth="1"/>
    <col min="6659" max="6659" width="18.6640625" style="33" bestFit="1" customWidth="1"/>
    <col min="6660" max="6660" width="20.5" style="33" customWidth="1"/>
    <col min="6661" max="6661" width="18" style="33" customWidth="1"/>
    <col min="6662" max="6662" width="24" style="33" customWidth="1"/>
    <col min="6663" max="6663" width="17.33203125" style="33" customWidth="1"/>
    <col min="6664" max="6664" width="17.5" style="33" customWidth="1"/>
    <col min="6665" max="6665" width="17" style="33" bestFit="1" customWidth="1"/>
    <col min="6666" max="6912" width="9.33203125" style="33"/>
    <col min="6913" max="6913" width="37.1640625" style="33" customWidth="1"/>
    <col min="6914" max="6914" width="70.5" style="33" customWidth="1"/>
    <col min="6915" max="6915" width="18.6640625" style="33" bestFit="1" customWidth="1"/>
    <col min="6916" max="6916" width="20.5" style="33" customWidth="1"/>
    <col min="6917" max="6917" width="18" style="33" customWidth="1"/>
    <col min="6918" max="6918" width="24" style="33" customWidth="1"/>
    <col min="6919" max="6919" width="17.33203125" style="33" customWidth="1"/>
    <col min="6920" max="6920" width="17.5" style="33" customWidth="1"/>
    <col min="6921" max="6921" width="17" style="33" bestFit="1" customWidth="1"/>
    <col min="6922" max="7168" width="9.33203125" style="33"/>
    <col min="7169" max="7169" width="37.1640625" style="33" customWidth="1"/>
    <col min="7170" max="7170" width="70.5" style="33" customWidth="1"/>
    <col min="7171" max="7171" width="18.6640625" style="33" bestFit="1" customWidth="1"/>
    <col min="7172" max="7172" width="20.5" style="33" customWidth="1"/>
    <col min="7173" max="7173" width="18" style="33" customWidth="1"/>
    <col min="7174" max="7174" width="24" style="33" customWidth="1"/>
    <col min="7175" max="7175" width="17.33203125" style="33" customWidth="1"/>
    <col min="7176" max="7176" width="17.5" style="33" customWidth="1"/>
    <col min="7177" max="7177" width="17" style="33" bestFit="1" customWidth="1"/>
    <col min="7178" max="7424" width="9.33203125" style="33"/>
    <col min="7425" max="7425" width="37.1640625" style="33" customWidth="1"/>
    <col min="7426" max="7426" width="70.5" style="33" customWidth="1"/>
    <col min="7427" max="7427" width="18.6640625" style="33" bestFit="1" customWidth="1"/>
    <col min="7428" max="7428" width="20.5" style="33" customWidth="1"/>
    <col min="7429" max="7429" width="18" style="33" customWidth="1"/>
    <col min="7430" max="7430" width="24" style="33" customWidth="1"/>
    <col min="7431" max="7431" width="17.33203125" style="33" customWidth="1"/>
    <col min="7432" max="7432" width="17.5" style="33" customWidth="1"/>
    <col min="7433" max="7433" width="17" style="33" bestFit="1" customWidth="1"/>
    <col min="7434" max="7680" width="9.33203125" style="33"/>
    <col min="7681" max="7681" width="37.1640625" style="33" customWidth="1"/>
    <col min="7682" max="7682" width="70.5" style="33" customWidth="1"/>
    <col min="7683" max="7683" width="18.6640625" style="33" bestFit="1" customWidth="1"/>
    <col min="7684" max="7684" width="20.5" style="33" customWidth="1"/>
    <col min="7685" max="7685" width="18" style="33" customWidth="1"/>
    <col min="7686" max="7686" width="24" style="33" customWidth="1"/>
    <col min="7687" max="7687" width="17.33203125" style="33" customWidth="1"/>
    <col min="7688" max="7688" width="17.5" style="33" customWidth="1"/>
    <col min="7689" max="7689" width="17" style="33" bestFit="1" customWidth="1"/>
    <col min="7690" max="7936" width="9.33203125" style="33"/>
    <col min="7937" max="7937" width="37.1640625" style="33" customWidth="1"/>
    <col min="7938" max="7938" width="70.5" style="33" customWidth="1"/>
    <col min="7939" max="7939" width="18.6640625" style="33" bestFit="1" customWidth="1"/>
    <col min="7940" max="7940" width="20.5" style="33" customWidth="1"/>
    <col min="7941" max="7941" width="18" style="33" customWidth="1"/>
    <col min="7942" max="7942" width="24" style="33" customWidth="1"/>
    <col min="7943" max="7943" width="17.33203125" style="33" customWidth="1"/>
    <col min="7944" max="7944" width="17.5" style="33" customWidth="1"/>
    <col min="7945" max="7945" width="17" style="33" bestFit="1" customWidth="1"/>
    <col min="7946" max="8192" width="9.33203125" style="33"/>
    <col min="8193" max="8193" width="37.1640625" style="33" customWidth="1"/>
    <col min="8194" max="8194" width="70.5" style="33" customWidth="1"/>
    <col min="8195" max="8195" width="18.6640625" style="33" bestFit="1" customWidth="1"/>
    <col min="8196" max="8196" width="20.5" style="33" customWidth="1"/>
    <col min="8197" max="8197" width="18" style="33" customWidth="1"/>
    <col min="8198" max="8198" width="24" style="33" customWidth="1"/>
    <col min="8199" max="8199" width="17.33203125" style="33" customWidth="1"/>
    <col min="8200" max="8200" width="17.5" style="33" customWidth="1"/>
    <col min="8201" max="8201" width="17" style="33" bestFit="1" customWidth="1"/>
    <col min="8202" max="8448" width="9.33203125" style="33"/>
    <col min="8449" max="8449" width="37.1640625" style="33" customWidth="1"/>
    <col min="8450" max="8450" width="70.5" style="33" customWidth="1"/>
    <col min="8451" max="8451" width="18.6640625" style="33" bestFit="1" customWidth="1"/>
    <col min="8452" max="8452" width="20.5" style="33" customWidth="1"/>
    <col min="8453" max="8453" width="18" style="33" customWidth="1"/>
    <col min="8454" max="8454" width="24" style="33" customWidth="1"/>
    <col min="8455" max="8455" width="17.33203125" style="33" customWidth="1"/>
    <col min="8456" max="8456" width="17.5" style="33" customWidth="1"/>
    <col min="8457" max="8457" width="17" style="33" bestFit="1" customWidth="1"/>
    <col min="8458" max="8704" width="9.33203125" style="33"/>
    <col min="8705" max="8705" width="37.1640625" style="33" customWidth="1"/>
    <col min="8706" max="8706" width="70.5" style="33" customWidth="1"/>
    <col min="8707" max="8707" width="18.6640625" style="33" bestFit="1" customWidth="1"/>
    <col min="8708" max="8708" width="20.5" style="33" customWidth="1"/>
    <col min="8709" max="8709" width="18" style="33" customWidth="1"/>
    <col min="8710" max="8710" width="24" style="33" customWidth="1"/>
    <col min="8711" max="8711" width="17.33203125" style="33" customWidth="1"/>
    <col min="8712" max="8712" width="17.5" style="33" customWidth="1"/>
    <col min="8713" max="8713" width="17" style="33" bestFit="1" customWidth="1"/>
    <col min="8714" max="8960" width="9.33203125" style="33"/>
    <col min="8961" max="8961" width="37.1640625" style="33" customWidth="1"/>
    <col min="8962" max="8962" width="70.5" style="33" customWidth="1"/>
    <col min="8963" max="8963" width="18.6640625" style="33" bestFit="1" customWidth="1"/>
    <col min="8964" max="8964" width="20.5" style="33" customWidth="1"/>
    <col min="8965" max="8965" width="18" style="33" customWidth="1"/>
    <col min="8966" max="8966" width="24" style="33" customWidth="1"/>
    <col min="8967" max="8967" width="17.33203125" style="33" customWidth="1"/>
    <col min="8968" max="8968" width="17.5" style="33" customWidth="1"/>
    <col min="8969" max="8969" width="17" style="33" bestFit="1" customWidth="1"/>
    <col min="8970" max="9216" width="9.33203125" style="33"/>
    <col min="9217" max="9217" width="37.1640625" style="33" customWidth="1"/>
    <col min="9218" max="9218" width="70.5" style="33" customWidth="1"/>
    <col min="9219" max="9219" width="18.6640625" style="33" bestFit="1" customWidth="1"/>
    <col min="9220" max="9220" width="20.5" style="33" customWidth="1"/>
    <col min="9221" max="9221" width="18" style="33" customWidth="1"/>
    <col min="9222" max="9222" width="24" style="33" customWidth="1"/>
    <col min="9223" max="9223" width="17.33203125" style="33" customWidth="1"/>
    <col min="9224" max="9224" width="17.5" style="33" customWidth="1"/>
    <col min="9225" max="9225" width="17" style="33" bestFit="1" customWidth="1"/>
    <col min="9226" max="9472" width="9.33203125" style="33"/>
    <col min="9473" max="9473" width="37.1640625" style="33" customWidth="1"/>
    <col min="9474" max="9474" width="70.5" style="33" customWidth="1"/>
    <col min="9475" max="9475" width="18.6640625" style="33" bestFit="1" customWidth="1"/>
    <col min="9476" max="9476" width="20.5" style="33" customWidth="1"/>
    <col min="9477" max="9477" width="18" style="33" customWidth="1"/>
    <col min="9478" max="9478" width="24" style="33" customWidth="1"/>
    <col min="9479" max="9479" width="17.33203125" style="33" customWidth="1"/>
    <col min="9480" max="9480" width="17.5" style="33" customWidth="1"/>
    <col min="9481" max="9481" width="17" style="33" bestFit="1" customWidth="1"/>
    <col min="9482" max="9728" width="9.33203125" style="33"/>
    <col min="9729" max="9729" width="37.1640625" style="33" customWidth="1"/>
    <col min="9730" max="9730" width="70.5" style="33" customWidth="1"/>
    <col min="9731" max="9731" width="18.6640625" style="33" bestFit="1" customWidth="1"/>
    <col min="9732" max="9732" width="20.5" style="33" customWidth="1"/>
    <col min="9733" max="9733" width="18" style="33" customWidth="1"/>
    <col min="9734" max="9734" width="24" style="33" customWidth="1"/>
    <col min="9735" max="9735" width="17.33203125" style="33" customWidth="1"/>
    <col min="9736" max="9736" width="17.5" style="33" customWidth="1"/>
    <col min="9737" max="9737" width="17" style="33" bestFit="1" customWidth="1"/>
    <col min="9738" max="9984" width="9.33203125" style="33"/>
    <col min="9985" max="9985" width="37.1640625" style="33" customWidth="1"/>
    <col min="9986" max="9986" width="70.5" style="33" customWidth="1"/>
    <col min="9987" max="9987" width="18.6640625" style="33" bestFit="1" customWidth="1"/>
    <col min="9988" max="9988" width="20.5" style="33" customWidth="1"/>
    <col min="9989" max="9989" width="18" style="33" customWidth="1"/>
    <col min="9990" max="9990" width="24" style="33" customWidth="1"/>
    <col min="9991" max="9991" width="17.33203125" style="33" customWidth="1"/>
    <col min="9992" max="9992" width="17.5" style="33" customWidth="1"/>
    <col min="9993" max="9993" width="17" style="33" bestFit="1" customWidth="1"/>
    <col min="9994" max="10240" width="9.33203125" style="33"/>
    <col min="10241" max="10241" width="37.1640625" style="33" customWidth="1"/>
    <col min="10242" max="10242" width="70.5" style="33" customWidth="1"/>
    <col min="10243" max="10243" width="18.6640625" style="33" bestFit="1" customWidth="1"/>
    <col min="10244" max="10244" width="20.5" style="33" customWidth="1"/>
    <col min="10245" max="10245" width="18" style="33" customWidth="1"/>
    <col min="10246" max="10246" width="24" style="33" customWidth="1"/>
    <col min="10247" max="10247" width="17.33203125" style="33" customWidth="1"/>
    <col min="10248" max="10248" width="17.5" style="33" customWidth="1"/>
    <col min="10249" max="10249" width="17" style="33" bestFit="1" customWidth="1"/>
    <col min="10250" max="10496" width="9.33203125" style="33"/>
    <col min="10497" max="10497" width="37.1640625" style="33" customWidth="1"/>
    <col min="10498" max="10498" width="70.5" style="33" customWidth="1"/>
    <col min="10499" max="10499" width="18.6640625" style="33" bestFit="1" customWidth="1"/>
    <col min="10500" max="10500" width="20.5" style="33" customWidth="1"/>
    <col min="10501" max="10501" width="18" style="33" customWidth="1"/>
    <col min="10502" max="10502" width="24" style="33" customWidth="1"/>
    <col min="10503" max="10503" width="17.33203125" style="33" customWidth="1"/>
    <col min="10504" max="10504" width="17.5" style="33" customWidth="1"/>
    <col min="10505" max="10505" width="17" style="33" bestFit="1" customWidth="1"/>
    <col min="10506" max="10752" width="9.33203125" style="33"/>
    <col min="10753" max="10753" width="37.1640625" style="33" customWidth="1"/>
    <col min="10754" max="10754" width="70.5" style="33" customWidth="1"/>
    <col min="10755" max="10755" width="18.6640625" style="33" bestFit="1" customWidth="1"/>
    <col min="10756" max="10756" width="20.5" style="33" customWidth="1"/>
    <col min="10757" max="10757" width="18" style="33" customWidth="1"/>
    <col min="10758" max="10758" width="24" style="33" customWidth="1"/>
    <col min="10759" max="10759" width="17.33203125" style="33" customWidth="1"/>
    <col min="10760" max="10760" width="17.5" style="33" customWidth="1"/>
    <col min="10761" max="10761" width="17" style="33" bestFit="1" customWidth="1"/>
    <col min="10762" max="11008" width="9.33203125" style="33"/>
    <col min="11009" max="11009" width="37.1640625" style="33" customWidth="1"/>
    <col min="11010" max="11010" width="70.5" style="33" customWidth="1"/>
    <col min="11011" max="11011" width="18.6640625" style="33" bestFit="1" customWidth="1"/>
    <col min="11012" max="11012" width="20.5" style="33" customWidth="1"/>
    <col min="11013" max="11013" width="18" style="33" customWidth="1"/>
    <col min="11014" max="11014" width="24" style="33" customWidth="1"/>
    <col min="11015" max="11015" width="17.33203125" style="33" customWidth="1"/>
    <col min="11016" max="11016" width="17.5" style="33" customWidth="1"/>
    <col min="11017" max="11017" width="17" style="33" bestFit="1" customWidth="1"/>
    <col min="11018" max="11264" width="9.33203125" style="33"/>
    <col min="11265" max="11265" width="37.1640625" style="33" customWidth="1"/>
    <col min="11266" max="11266" width="70.5" style="33" customWidth="1"/>
    <col min="11267" max="11267" width="18.6640625" style="33" bestFit="1" customWidth="1"/>
    <col min="11268" max="11268" width="20.5" style="33" customWidth="1"/>
    <col min="11269" max="11269" width="18" style="33" customWidth="1"/>
    <col min="11270" max="11270" width="24" style="33" customWidth="1"/>
    <col min="11271" max="11271" width="17.33203125" style="33" customWidth="1"/>
    <col min="11272" max="11272" width="17.5" style="33" customWidth="1"/>
    <col min="11273" max="11273" width="17" style="33" bestFit="1" customWidth="1"/>
    <col min="11274" max="11520" width="9.33203125" style="33"/>
    <col min="11521" max="11521" width="37.1640625" style="33" customWidth="1"/>
    <col min="11522" max="11522" width="70.5" style="33" customWidth="1"/>
    <col min="11523" max="11523" width="18.6640625" style="33" bestFit="1" customWidth="1"/>
    <col min="11524" max="11524" width="20.5" style="33" customWidth="1"/>
    <col min="11525" max="11525" width="18" style="33" customWidth="1"/>
    <col min="11526" max="11526" width="24" style="33" customWidth="1"/>
    <col min="11527" max="11527" width="17.33203125" style="33" customWidth="1"/>
    <col min="11528" max="11528" width="17.5" style="33" customWidth="1"/>
    <col min="11529" max="11529" width="17" style="33" bestFit="1" customWidth="1"/>
    <col min="11530" max="11776" width="9.33203125" style="33"/>
    <col min="11777" max="11777" width="37.1640625" style="33" customWidth="1"/>
    <col min="11778" max="11778" width="70.5" style="33" customWidth="1"/>
    <col min="11779" max="11779" width="18.6640625" style="33" bestFit="1" customWidth="1"/>
    <col min="11780" max="11780" width="20.5" style="33" customWidth="1"/>
    <col min="11781" max="11781" width="18" style="33" customWidth="1"/>
    <col min="11782" max="11782" width="24" style="33" customWidth="1"/>
    <col min="11783" max="11783" width="17.33203125" style="33" customWidth="1"/>
    <col min="11784" max="11784" width="17.5" style="33" customWidth="1"/>
    <col min="11785" max="11785" width="17" style="33" bestFit="1" customWidth="1"/>
    <col min="11786" max="12032" width="9.33203125" style="33"/>
    <col min="12033" max="12033" width="37.1640625" style="33" customWidth="1"/>
    <col min="12034" max="12034" width="70.5" style="33" customWidth="1"/>
    <col min="12035" max="12035" width="18.6640625" style="33" bestFit="1" customWidth="1"/>
    <col min="12036" max="12036" width="20.5" style="33" customWidth="1"/>
    <col min="12037" max="12037" width="18" style="33" customWidth="1"/>
    <col min="12038" max="12038" width="24" style="33" customWidth="1"/>
    <col min="12039" max="12039" width="17.33203125" style="33" customWidth="1"/>
    <col min="12040" max="12040" width="17.5" style="33" customWidth="1"/>
    <col min="12041" max="12041" width="17" style="33" bestFit="1" customWidth="1"/>
    <col min="12042" max="12288" width="9.33203125" style="33"/>
    <col min="12289" max="12289" width="37.1640625" style="33" customWidth="1"/>
    <col min="12290" max="12290" width="70.5" style="33" customWidth="1"/>
    <col min="12291" max="12291" width="18.6640625" style="33" bestFit="1" customWidth="1"/>
    <col min="12292" max="12292" width="20.5" style="33" customWidth="1"/>
    <col min="12293" max="12293" width="18" style="33" customWidth="1"/>
    <col min="12294" max="12294" width="24" style="33" customWidth="1"/>
    <col min="12295" max="12295" width="17.33203125" style="33" customWidth="1"/>
    <col min="12296" max="12296" width="17.5" style="33" customWidth="1"/>
    <col min="12297" max="12297" width="17" style="33" bestFit="1" customWidth="1"/>
    <col min="12298" max="12544" width="9.33203125" style="33"/>
    <col min="12545" max="12545" width="37.1640625" style="33" customWidth="1"/>
    <col min="12546" max="12546" width="70.5" style="33" customWidth="1"/>
    <col min="12547" max="12547" width="18.6640625" style="33" bestFit="1" customWidth="1"/>
    <col min="12548" max="12548" width="20.5" style="33" customWidth="1"/>
    <col min="12549" max="12549" width="18" style="33" customWidth="1"/>
    <col min="12550" max="12550" width="24" style="33" customWidth="1"/>
    <col min="12551" max="12551" width="17.33203125" style="33" customWidth="1"/>
    <col min="12552" max="12552" width="17.5" style="33" customWidth="1"/>
    <col min="12553" max="12553" width="17" style="33" bestFit="1" customWidth="1"/>
    <col min="12554" max="12800" width="9.33203125" style="33"/>
    <col min="12801" max="12801" width="37.1640625" style="33" customWidth="1"/>
    <col min="12802" max="12802" width="70.5" style="33" customWidth="1"/>
    <col min="12803" max="12803" width="18.6640625" style="33" bestFit="1" customWidth="1"/>
    <col min="12804" max="12804" width="20.5" style="33" customWidth="1"/>
    <col min="12805" max="12805" width="18" style="33" customWidth="1"/>
    <col min="12806" max="12806" width="24" style="33" customWidth="1"/>
    <col min="12807" max="12807" width="17.33203125" style="33" customWidth="1"/>
    <col min="12808" max="12808" width="17.5" style="33" customWidth="1"/>
    <col min="12809" max="12809" width="17" style="33" bestFit="1" customWidth="1"/>
    <col min="12810" max="13056" width="9.33203125" style="33"/>
    <col min="13057" max="13057" width="37.1640625" style="33" customWidth="1"/>
    <col min="13058" max="13058" width="70.5" style="33" customWidth="1"/>
    <col min="13059" max="13059" width="18.6640625" style="33" bestFit="1" customWidth="1"/>
    <col min="13060" max="13060" width="20.5" style="33" customWidth="1"/>
    <col min="13061" max="13061" width="18" style="33" customWidth="1"/>
    <col min="13062" max="13062" width="24" style="33" customWidth="1"/>
    <col min="13063" max="13063" width="17.33203125" style="33" customWidth="1"/>
    <col min="13064" max="13064" width="17.5" style="33" customWidth="1"/>
    <col min="13065" max="13065" width="17" style="33" bestFit="1" customWidth="1"/>
    <col min="13066" max="13312" width="9.33203125" style="33"/>
    <col min="13313" max="13313" width="37.1640625" style="33" customWidth="1"/>
    <col min="13314" max="13314" width="70.5" style="33" customWidth="1"/>
    <col min="13315" max="13315" width="18.6640625" style="33" bestFit="1" customWidth="1"/>
    <col min="13316" max="13316" width="20.5" style="33" customWidth="1"/>
    <col min="13317" max="13317" width="18" style="33" customWidth="1"/>
    <col min="13318" max="13318" width="24" style="33" customWidth="1"/>
    <col min="13319" max="13319" width="17.33203125" style="33" customWidth="1"/>
    <col min="13320" max="13320" width="17.5" style="33" customWidth="1"/>
    <col min="13321" max="13321" width="17" style="33" bestFit="1" customWidth="1"/>
    <col min="13322" max="13568" width="9.33203125" style="33"/>
    <col min="13569" max="13569" width="37.1640625" style="33" customWidth="1"/>
    <col min="13570" max="13570" width="70.5" style="33" customWidth="1"/>
    <col min="13571" max="13571" width="18.6640625" style="33" bestFit="1" customWidth="1"/>
    <col min="13572" max="13572" width="20.5" style="33" customWidth="1"/>
    <col min="13573" max="13573" width="18" style="33" customWidth="1"/>
    <col min="13574" max="13574" width="24" style="33" customWidth="1"/>
    <col min="13575" max="13575" width="17.33203125" style="33" customWidth="1"/>
    <col min="13576" max="13576" width="17.5" style="33" customWidth="1"/>
    <col min="13577" max="13577" width="17" style="33" bestFit="1" customWidth="1"/>
    <col min="13578" max="13824" width="9.33203125" style="33"/>
    <col min="13825" max="13825" width="37.1640625" style="33" customWidth="1"/>
    <col min="13826" max="13826" width="70.5" style="33" customWidth="1"/>
    <col min="13827" max="13827" width="18.6640625" style="33" bestFit="1" customWidth="1"/>
    <col min="13828" max="13828" width="20.5" style="33" customWidth="1"/>
    <col min="13829" max="13829" width="18" style="33" customWidth="1"/>
    <col min="13830" max="13830" width="24" style="33" customWidth="1"/>
    <col min="13831" max="13831" width="17.33203125" style="33" customWidth="1"/>
    <col min="13832" max="13832" width="17.5" style="33" customWidth="1"/>
    <col min="13833" max="13833" width="17" style="33" bestFit="1" customWidth="1"/>
    <col min="13834" max="14080" width="9.33203125" style="33"/>
    <col min="14081" max="14081" width="37.1640625" style="33" customWidth="1"/>
    <col min="14082" max="14082" width="70.5" style="33" customWidth="1"/>
    <col min="14083" max="14083" width="18.6640625" style="33" bestFit="1" customWidth="1"/>
    <col min="14084" max="14084" width="20.5" style="33" customWidth="1"/>
    <col min="14085" max="14085" width="18" style="33" customWidth="1"/>
    <col min="14086" max="14086" width="24" style="33" customWidth="1"/>
    <col min="14087" max="14087" width="17.33203125" style="33" customWidth="1"/>
    <col min="14088" max="14088" width="17.5" style="33" customWidth="1"/>
    <col min="14089" max="14089" width="17" style="33" bestFit="1" customWidth="1"/>
    <col min="14090" max="14336" width="9.33203125" style="33"/>
    <col min="14337" max="14337" width="37.1640625" style="33" customWidth="1"/>
    <col min="14338" max="14338" width="70.5" style="33" customWidth="1"/>
    <col min="14339" max="14339" width="18.6640625" style="33" bestFit="1" customWidth="1"/>
    <col min="14340" max="14340" width="20.5" style="33" customWidth="1"/>
    <col min="14341" max="14341" width="18" style="33" customWidth="1"/>
    <col min="14342" max="14342" width="24" style="33" customWidth="1"/>
    <col min="14343" max="14343" width="17.33203125" style="33" customWidth="1"/>
    <col min="14344" max="14344" width="17.5" style="33" customWidth="1"/>
    <col min="14345" max="14345" width="17" style="33" bestFit="1" customWidth="1"/>
    <col min="14346" max="14592" width="9.33203125" style="33"/>
    <col min="14593" max="14593" width="37.1640625" style="33" customWidth="1"/>
    <col min="14594" max="14594" width="70.5" style="33" customWidth="1"/>
    <col min="14595" max="14595" width="18.6640625" style="33" bestFit="1" customWidth="1"/>
    <col min="14596" max="14596" width="20.5" style="33" customWidth="1"/>
    <col min="14597" max="14597" width="18" style="33" customWidth="1"/>
    <col min="14598" max="14598" width="24" style="33" customWidth="1"/>
    <col min="14599" max="14599" width="17.33203125" style="33" customWidth="1"/>
    <col min="14600" max="14600" width="17.5" style="33" customWidth="1"/>
    <col min="14601" max="14601" width="17" style="33" bestFit="1" customWidth="1"/>
    <col min="14602" max="14848" width="9.33203125" style="33"/>
    <col min="14849" max="14849" width="37.1640625" style="33" customWidth="1"/>
    <col min="14850" max="14850" width="70.5" style="33" customWidth="1"/>
    <col min="14851" max="14851" width="18.6640625" style="33" bestFit="1" customWidth="1"/>
    <col min="14852" max="14852" width="20.5" style="33" customWidth="1"/>
    <col min="14853" max="14853" width="18" style="33" customWidth="1"/>
    <col min="14854" max="14854" width="24" style="33" customWidth="1"/>
    <col min="14855" max="14855" width="17.33203125" style="33" customWidth="1"/>
    <col min="14856" max="14856" width="17.5" style="33" customWidth="1"/>
    <col min="14857" max="14857" width="17" style="33" bestFit="1" customWidth="1"/>
    <col min="14858" max="15104" width="9.33203125" style="33"/>
    <col min="15105" max="15105" width="37.1640625" style="33" customWidth="1"/>
    <col min="15106" max="15106" width="70.5" style="33" customWidth="1"/>
    <col min="15107" max="15107" width="18.6640625" style="33" bestFit="1" customWidth="1"/>
    <col min="15108" max="15108" width="20.5" style="33" customWidth="1"/>
    <col min="15109" max="15109" width="18" style="33" customWidth="1"/>
    <col min="15110" max="15110" width="24" style="33" customWidth="1"/>
    <col min="15111" max="15111" width="17.33203125" style="33" customWidth="1"/>
    <col min="15112" max="15112" width="17.5" style="33" customWidth="1"/>
    <col min="15113" max="15113" width="17" style="33" bestFit="1" customWidth="1"/>
    <col min="15114" max="15360" width="9.33203125" style="33"/>
    <col min="15361" max="15361" width="37.1640625" style="33" customWidth="1"/>
    <col min="15362" max="15362" width="70.5" style="33" customWidth="1"/>
    <col min="15363" max="15363" width="18.6640625" style="33" bestFit="1" customWidth="1"/>
    <col min="15364" max="15364" width="20.5" style="33" customWidth="1"/>
    <col min="15365" max="15365" width="18" style="33" customWidth="1"/>
    <col min="15366" max="15366" width="24" style="33" customWidth="1"/>
    <col min="15367" max="15367" width="17.33203125" style="33" customWidth="1"/>
    <col min="15368" max="15368" width="17.5" style="33" customWidth="1"/>
    <col min="15369" max="15369" width="17" style="33" bestFit="1" customWidth="1"/>
    <col min="15370" max="15616" width="9.33203125" style="33"/>
    <col min="15617" max="15617" width="37.1640625" style="33" customWidth="1"/>
    <col min="15618" max="15618" width="70.5" style="33" customWidth="1"/>
    <col min="15619" max="15619" width="18.6640625" style="33" bestFit="1" customWidth="1"/>
    <col min="15620" max="15620" width="20.5" style="33" customWidth="1"/>
    <col min="15621" max="15621" width="18" style="33" customWidth="1"/>
    <col min="15622" max="15622" width="24" style="33" customWidth="1"/>
    <col min="15623" max="15623" width="17.33203125" style="33" customWidth="1"/>
    <col min="15624" max="15624" width="17.5" style="33" customWidth="1"/>
    <col min="15625" max="15625" width="17" style="33" bestFit="1" customWidth="1"/>
    <col min="15626" max="15872" width="9.33203125" style="33"/>
    <col min="15873" max="15873" width="37.1640625" style="33" customWidth="1"/>
    <col min="15874" max="15874" width="70.5" style="33" customWidth="1"/>
    <col min="15875" max="15875" width="18.6640625" style="33" bestFit="1" customWidth="1"/>
    <col min="15876" max="15876" width="20.5" style="33" customWidth="1"/>
    <col min="15877" max="15877" width="18" style="33" customWidth="1"/>
    <col min="15878" max="15878" width="24" style="33" customWidth="1"/>
    <col min="15879" max="15879" width="17.33203125" style="33" customWidth="1"/>
    <col min="15880" max="15880" width="17.5" style="33" customWidth="1"/>
    <col min="15881" max="15881" width="17" style="33" bestFit="1" customWidth="1"/>
    <col min="15882" max="16128" width="9.33203125" style="33"/>
    <col min="16129" max="16129" width="37.1640625" style="33" customWidth="1"/>
    <col min="16130" max="16130" width="70.5" style="33" customWidth="1"/>
    <col min="16131" max="16131" width="18.6640625" style="33" bestFit="1" customWidth="1"/>
    <col min="16132" max="16132" width="20.5" style="33" customWidth="1"/>
    <col min="16133" max="16133" width="18" style="33" customWidth="1"/>
    <col min="16134" max="16134" width="24" style="33" customWidth="1"/>
    <col min="16135" max="16135" width="17.33203125" style="33" customWidth="1"/>
    <col min="16136" max="16136" width="17.5" style="33" customWidth="1"/>
    <col min="16137" max="16137" width="17" style="33" bestFit="1" customWidth="1"/>
    <col min="16138" max="16384" width="9.33203125" style="33"/>
  </cols>
  <sheetData>
    <row r="1" spans="1:9" ht="15.75" x14ac:dyDescent="0.25">
      <c r="B1" s="34"/>
      <c r="C1" s="145" t="s">
        <v>225</v>
      </c>
      <c r="D1" s="146"/>
      <c r="E1" s="146"/>
      <c r="F1" s="35"/>
    </row>
    <row r="2" spans="1:9" ht="15.75" x14ac:dyDescent="0.25">
      <c r="A2" s="36"/>
      <c r="B2" s="37"/>
      <c r="C2" s="146"/>
      <c r="D2" s="146"/>
      <c r="E2" s="146"/>
      <c r="F2" s="35"/>
    </row>
    <row r="3" spans="1:9" ht="15.75" customHeight="1" x14ac:dyDescent="0.2">
      <c r="B3" s="37"/>
      <c r="C3" s="146"/>
      <c r="D3" s="146"/>
      <c r="E3" s="146"/>
      <c r="F3" s="35"/>
    </row>
    <row r="4" spans="1:9" ht="15.75" x14ac:dyDescent="0.25">
      <c r="B4" s="36"/>
      <c r="C4" s="146"/>
      <c r="D4" s="146"/>
      <c r="E4" s="146"/>
      <c r="F4" s="35"/>
    </row>
    <row r="5" spans="1:9" ht="102" customHeight="1" x14ac:dyDescent="0.25">
      <c r="B5" s="36"/>
      <c r="C5" s="146"/>
      <c r="D5" s="146"/>
      <c r="E5" s="146"/>
      <c r="F5" s="35"/>
    </row>
    <row r="6" spans="1:9" ht="12.75" customHeight="1" x14ac:dyDescent="0.2">
      <c r="A6" s="38"/>
      <c r="B6" s="39"/>
      <c r="C6" s="39"/>
      <c r="D6" s="39"/>
      <c r="E6" s="39"/>
      <c r="F6" s="35"/>
    </row>
    <row r="7" spans="1:9" ht="52.5" customHeight="1" x14ac:dyDescent="0.2">
      <c r="A7" s="150" t="s">
        <v>209</v>
      </c>
      <c r="B7" s="150"/>
      <c r="C7" s="150"/>
      <c r="D7" s="150"/>
      <c r="E7" s="150"/>
      <c r="F7" s="35"/>
    </row>
    <row r="8" spans="1:9" x14ac:dyDescent="0.2">
      <c r="A8" s="40"/>
      <c r="B8" s="35"/>
      <c r="C8" s="35"/>
      <c r="D8" s="35"/>
      <c r="E8" s="35"/>
      <c r="F8" s="41"/>
    </row>
    <row r="9" spans="1:9" ht="36.75" customHeight="1" x14ac:dyDescent="0.25">
      <c r="A9" s="147" t="s">
        <v>23</v>
      </c>
      <c r="B9" s="148" t="s">
        <v>24</v>
      </c>
      <c r="C9" s="147" t="s">
        <v>25</v>
      </c>
      <c r="D9" s="147"/>
      <c r="E9" s="147"/>
      <c r="F9" s="42"/>
      <c r="H9" s="43"/>
      <c r="I9" s="44"/>
    </row>
    <row r="10" spans="1:9" ht="36" customHeight="1" x14ac:dyDescent="0.2">
      <c r="A10" s="147"/>
      <c r="B10" s="148"/>
      <c r="C10" s="45" t="s">
        <v>96</v>
      </c>
      <c r="D10" s="45" t="s">
        <v>187</v>
      </c>
      <c r="E10" s="45" t="s">
        <v>206</v>
      </c>
      <c r="F10" s="46"/>
      <c r="H10" s="44"/>
      <c r="I10" s="44"/>
    </row>
    <row r="11" spans="1:9" ht="15.75" x14ac:dyDescent="0.25">
      <c r="A11" s="47" t="s">
        <v>8</v>
      </c>
      <c r="B11" s="48" t="s">
        <v>9</v>
      </c>
      <c r="C11" s="48" t="s">
        <v>10</v>
      </c>
      <c r="D11" s="48" t="s">
        <v>11</v>
      </c>
      <c r="E11" s="49">
        <v>5</v>
      </c>
      <c r="F11" s="46"/>
      <c r="H11" s="44"/>
      <c r="I11" s="44"/>
    </row>
    <row r="12" spans="1:9" ht="31.5" x14ac:dyDescent="0.25">
      <c r="A12" s="50" t="s">
        <v>116</v>
      </c>
      <c r="B12" s="51" t="s">
        <v>128</v>
      </c>
      <c r="C12" s="52"/>
      <c r="D12" s="52"/>
      <c r="E12" s="52"/>
      <c r="F12" s="53"/>
      <c r="G12" s="53"/>
      <c r="H12" s="53"/>
    </row>
    <row r="13" spans="1:9" s="57" customFormat="1" ht="31.5" x14ac:dyDescent="0.25">
      <c r="A13" s="50" t="s">
        <v>117</v>
      </c>
      <c r="B13" s="55" t="s">
        <v>129</v>
      </c>
      <c r="C13" s="56"/>
      <c r="D13" s="56"/>
      <c r="E13" s="56"/>
    </row>
    <row r="14" spans="1:9" s="57" customFormat="1" ht="31.5" x14ac:dyDescent="0.25">
      <c r="A14" s="54" t="s">
        <v>118</v>
      </c>
      <c r="B14" s="58" t="s">
        <v>130</v>
      </c>
      <c r="C14" s="59"/>
      <c r="D14" s="59"/>
      <c r="E14" s="59"/>
      <c r="F14" s="60"/>
    </row>
    <row r="15" spans="1:9" s="57" customFormat="1" ht="31.5" x14ac:dyDescent="0.25">
      <c r="A15" s="54" t="s">
        <v>139</v>
      </c>
      <c r="B15" s="58" t="s">
        <v>185</v>
      </c>
      <c r="C15" s="59"/>
      <c r="D15" s="59"/>
      <c r="E15" s="59"/>
      <c r="F15" s="60"/>
    </row>
    <row r="16" spans="1:9" s="57" customFormat="1" ht="31.5" x14ac:dyDescent="0.25">
      <c r="A16" s="50" t="s">
        <v>142</v>
      </c>
      <c r="B16" s="55" t="s">
        <v>143</v>
      </c>
      <c r="C16" s="56">
        <v>202</v>
      </c>
      <c r="D16" s="56">
        <v>269.3</v>
      </c>
      <c r="E16" s="56">
        <v>336.6</v>
      </c>
      <c r="F16" s="60"/>
    </row>
    <row r="17" spans="1:9" s="57" customFormat="1" ht="47.25" x14ac:dyDescent="0.25">
      <c r="A17" s="54" t="s">
        <v>119</v>
      </c>
      <c r="B17" s="58" t="s">
        <v>131</v>
      </c>
      <c r="C17" s="59">
        <v>202</v>
      </c>
      <c r="D17" s="59">
        <v>269.3</v>
      </c>
      <c r="E17" s="59">
        <v>336.6</v>
      </c>
    </row>
    <row r="18" spans="1:9" s="57" customFormat="1" ht="47.25" x14ac:dyDescent="0.25">
      <c r="A18" s="54" t="s">
        <v>144</v>
      </c>
      <c r="B18" s="58" t="s">
        <v>186</v>
      </c>
      <c r="C18" s="59">
        <v>202</v>
      </c>
      <c r="D18" s="59">
        <v>269.3</v>
      </c>
      <c r="E18" s="59">
        <v>336.6</v>
      </c>
    </row>
    <row r="19" spans="1:9" s="57" customFormat="1" ht="31.5" x14ac:dyDescent="0.25">
      <c r="A19" s="50" t="s">
        <v>120</v>
      </c>
      <c r="B19" s="51" t="s">
        <v>132</v>
      </c>
      <c r="C19" s="56"/>
      <c r="D19" s="56"/>
      <c r="E19" s="56"/>
      <c r="F19" s="61"/>
    </row>
    <row r="20" spans="1:9" s="57" customFormat="1" ht="15.75" x14ac:dyDescent="0.25">
      <c r="A20" s="50" t="s">
        <v>121</v>
      </c>
      <c r="B20" s="51" t="s">
        <v>133</v>
      </c>
      <c r="C20" s="56">
        <v>-2960.1</v>
      </c>
      <c r="D20" s="59">
        <v>-1672</v>
      </c>
      <c r="E20" s="59">
        <v>-1728.5</v>
      </c>
      <c r="F20" s="60"/>
    </row>
    <row r="21" spans="1:9" s="57" customFormat="1" ht="15.75" x14ac:dyDescent="0.25">
      <c r="A21" s="54" t="s">
        <v>122</v>
      </c>
      <c r="B21" s="62" t="s">
        <v>134</v>
      </c>
      <c r="C21" s="59">
        <v>-2960.1</v>
      </c>
      <c r="D21" s="59">
        <v>-1672</v>
      </c>
      <c r="E21" s="59">
        <v>-1728.5</v>
      </c>
      <c r="F21" s="61"/>
    </row>
    <row r="22" spans="1:9" s="57" customFormat="1" ht="15.75" x14ac:dyDescent="0.25">
      <c r="A22" s="54" t="s">
        <v>123</v>
      </c>
      <c r="B22" s="62" t="s">
        <v>135</v>
      </c>
      <c r="C22" s="59">
        <v>-2960.1</v>
      </c>
      <c r="D22" s="59">
        <v>-1672</v>
      </c>
      <c r="E22" s="59">
        <v>-1728.5</v>
      </c>
      <c r="F22" s="61"/>
    </row>
    <row r="23" spans="1:9" s="57" customFormat="1" ht="31.5" x14ac:dyDescent="0.25">
      <c r="A23" s="63" t="s">
        <v>145</v>
      </c>
      <c r="B23" s="62" t="s">
        <v>146</v>
      </c>
      <c r="C23" s="59">
        <v>-2960.1</v>
      </c>
      <c r="D23" s="59">
        <v>-1672</v>
      </c>
      <c r="E23" s="59">
        <v>-1728.5</v>
      </c>
      <c r="F23" s="64"/>
      <c r="G23" s="65"/>
    </row>
    <row r="24" spans="1:9" ht="15.75" x14ac:dyDescent="0.25">
      <c r="A24" s="50" t="s">
        <v>124</v>
      </c>
      <c r="B24" s="51" t="s">
        <v>136</v>
      </c>
      <c r="C24" s="66">
        <v>2758.1</v>
      </c>
      <c r="D24" s="66">
        <v>1402.7</v>
      </c>
      <c r="E24" s="66">
        <v>1391.9</v>
      </c>
      <c r="F24" s="149"/>
      <c r="G24" s="149"/>
      <c r="H24" s="67"/>
      <c r="I24" s="68"/>
    </row>
    <row r="25" spans="1:9" ht="15.75" x14ac:dyDescent="0.25">
      <c r="A25" s="54" t="s">
        <v>125</v>
      </c>
      <c r="B25" s="62" t="s">
        <v>137</v>
      </c>
      <c r="C25" s="69">
        <v>2758.1</v>
      </c>
      <c r="D25" s="69">
        <v>1402.7</v>
      </c>
      <c r="E25" s="69">
        <v>1391.9</v>
      </c>
      <c r="F25" s="70"/>
      <c r="G25" s="70"/>
      <c r="H25" s="67"/>
      <c r="I25" s="68"/>
    </row>
    <row r="26" spans="1:9" ht="31.5" x14ac:dyDescent="0.25">
      <c r="A26" s="54" t="s">
        <v>126</v>
      </c>
      <c r="B26" s="62" t="s">
        <v>138</v>
      </c>
      <c r="C26" s="69">
        <v>2758.1</v>
      </c>
      <c r="D26" s="69">
        <v>1402.7</v>
      </c>
      <c r="E26" s="69">
        <v>1391.9</v>
      </c>
      <c r="F26" s="70"/>
      <c r="G26" s="70"/>
      <c r="H26" s="67"/>
      <c r="I26" s="68"/>
    </row>
    <row r="27" spans="1:9" ht="31.5" x14ac:dyDescent="0.25">
      <c r="A27" s="71" t="s">
        <v>147</v>
      </c>
      <c r="B27" s="72" t="s">
        <v>148</v>
      </c>
      <c r="C27" s="69">
        <v>2758.1</v>
      </c>
      <c r="D27" s="69">
        <v>1402.7</v>
      </c>
      <c r="E27" s="69">
        <v>1391.9</v>
      </c>
      <c r="F27" s="70"/>
      <c r="G27" s="70"/>
      <c r="H27" s="67"/>
      <c r="I27" s="68"/>
    </row>
    <row r="28" spans="1:9" ht="31.5" x14ac:dyDescent="0.25">
      <c r="A28" s="71" t="s">
        <v>127</v>
      </c>
      <c r="B28" s="72" t="s">
        <v>149</v>
      </c>
      <c r="C28" s="69">
        <f>SUM(C29:C30)</f>
        <v>202</v>
      </c>
      <c r="D28" s="59">
        <f>SUM(D29:D30)</f>
        <v>269.3</v>
      </c>
      <c r="E28" s="59">
        <v>336.6</v>
      </c>
      <c r="F28" s="70"/>
      <c r="G28" s="70"/>
      <c r="H28" s="67"/>
      <c r="I28" s="68"/>
    </row>
    <row r="29" spans="1:9" ht="15.75" x14ac:dyDescent="0.25">
      <c r="A29" s="71" t="s">
        <v>116</v>
      </c>
      <c r="B29" s="72" t="s">
        <v>140</v>
      </c>
      <c r="C29" s="59">
        <f>C13</f>
        <v>0</v>
      </c>
      <c r="D29" s="59">
        <f>D13</f>
        <v>0</v>
      </c>
      <c r="E29" s="59">
        <v>0</v>
      </c>
      <c r="F29" s="70"/>
      <c r="G29" s="70"/>
      <c r="H29" s="67"/>
      <c r="I29" s="68"/>
    </row>
    <row r="30" spans="1:9" ht="15.75" x14ac:dyDescent="0.25">
      <c r="A30" s="71"/>
      <c r="B30" s="72" t="s">
        <v>141</v>
      </c>
      <c r="C30" s="59">
        <f>C17</f>
        <v>202</v>
      </c>
      <c r="D30" s="59">
        <f>D17</f>
        <v>269.3</v>
      </c>
      <c r="E30" s="59">
        <v>336.6</v>
      </c>
      <c r="F30" s="114"/>
      <c r="G30" s="114"/>
      <c r="H30" s="67"/>
      <c r="I30" s="68"/>
    </row>
    <row r="31" spans="1:9" ht="15.75" x14ac:dyDescent="0.25">
      <c r="A31" s="71"/>
      <c r="B31" s="72"/>
      <c r="C31" s="73"/>
      <c r="D31" s="59"/>
      <c r="E31" s="59"/>
      <c r="F31" s="70"/>
      <c r="G31" s="70"/>
      <c r="H31" s="67"/>
      <c r="I31" s="68"/>
    </row>
    <row r="32" spans="1:9" ht="15.75" x14ac:dyDescent="0.25">
      <c r="A32" s="68"/>
      <c r="B32" s="76"/>
      <c r="C32" s="76"/>
      <c r="D32" s="76"/>
      <c r="E32" s="76"/>
    </row>
    <row r="33" spans="2:6" x14ac:dyDescent="0.2">
      <c r="C33" s="74"/>
      <c r="E33" s="74"/>
      <c r="F33" s="75"/>
    </row>
    <row r="34" spans="2:6" x14ac:dyDescent="0.2">
      <c r="C34" s="74"/>
    </row>
    <row r="35" spans="2:6" x14ac:dyDescent="0.2">
      <c r="C35" s="74"/>
      <c r="D35" s="74"/>
      <c r="E35" s="74"/>
    </row>
    <row r="36" spans="2:6" x14ac:dyDescent="0.2">
      <c r="C36" s="74"/>
      <c r="D36" s="74"/>
      <c r="E36" s="74"/>
    </row>
    <row r="37" spans="2:6" x14ac:dyDescent="0.2">
      <c r="C37" s="74"/>
      <c r="D37" s="74"/>
      <c r="E37" s="74"/>
    </row>
    <row r="38" spans="2:6" x14ac:dyDescent="0.2">
      <c r="C38" s="74"/>
    </row>
    <row r="39" spans="2:6" x14ac:dyDescent="0.2">
      <c r="C39" s="74"/>
    </row>
    <row r="42" spans="2:6" x14ac:dyDescent="0.2">
      <c r="C42" s="74"/>
    </row>
    <row r="43" spans="2:6" x14ac:dyDescent="0.2">
      <c r="C43" s="74"/>
      <c r="D43" s="77"/>
    </row>
    <row r="44" spans="2:6" x14ac:dyDescent="0.2">
      <c r="B44" s="74"/>
      <c r="C44" s="74"/>
      <c r="D44" s="78"/>
    </row>
    <row r="45" spans="2:6" x14ac:dyDescent="0.2">
      <c r="C45" s="74"/>
      <c r="D45" s="77"/>
    </row>
    <row r="46" spans="2:6" x14ac:dyDescent="0.2">
      <c r="C46" s="74"/>
    </row>
    <row r="47" spans="2:6" x14ac:dyDescent="0.2">
      <c r="D47" s="74"/>
    </row>
    <row r="48" spans="2:6" x14ac:dyDescent="0.2">
      <c r="D48" s="74"/>
    </row>
    <row r="49" spans="2:4" x14ac:dyDescent="0.2">
      <c r="B49" s="75"/>
      <c r="D49" s="74"/>
    </row>
    <row r="50" spans="2:4" x14ac:dyDescent="0.2">
      <c r="C50" s="79"/>
      <c r="D50" s="80"/>
    </row>
    <row r="51" spans="2:4" x14ac:dyDescent="0.2">
      <c r="D51" s="74"/>
    </row>
    <row r="52" spans="2:4" x14ac:dyDescent="0.2">
      <c r="D52" s="74"/>
    </row>
    <row r="53" spans="2:4" x14ac:dyDescent="0.2">
      <c r="D53" s="74"/>
    </row>
    <row r="54" spans="2:4" x14ac:dyDescent="0.2">
      <c r="D54" s="74"/>
    </row>
    <row r="55" spans="2:4" x14ac:dyDescent="0.2">
      <c r="D55" s="74"/>
    </row>
    <row r="57" spans="2:4" x14ac:dyDescent="0.2">
      <c r="C57" s="74"/>
    </row>
    <row r="58" spans="2:4" x14ac:dyDescent="0.2">
      <c r="C58" s="74"/>
    </row>
  </sheetData>
  <mergeCells count="6">
    <mergeCell ref="C1:E5"/>
    <mergeCell ref="A9:A10"/>
    <mergeCell ref="B9:B10"/>
    <mergeCell ref="C9:E9"/>
    <mergeCell ref="F24:G24"/>
    <mergeCell ref="A7:E7"/>
  </mergeCells>
  <conditionalFormatting sqref="A8">
    <cfRule type="expression" dxfId="2" priority="1" stopIfTrue="1">
      <formula>$F8&lt;&gt;""</formula>
    </cfRule>
  </conditionalFormatting>
  <conditionalFormatting sqref="A2 B1:C1 B2:B5">
    <cfRule type="expression" dxfId="1" priority="2" stopIfTrue="1">
      <formula>$G1&lt;&gt;""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3" fitToHeight="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workbookViewId="0">
      <selection activeCell="F1" sqref="F1:J5"/>
    </sheetView>
  </sheetViews>
  <sheetFormatPr defaultRowHeight="12.75" x14ac:dyDescent="0.2"/>
  <cols>
    <col min="1" max="1" width="6.1640625" style="81" customWidth="1"/>
    <col min="2" max="4" width="9.33203125" style="81"/>
    <col min="5" max="5" width="35.83203125" style="81" customWidth="1"/>
    <col min="6" max="6" width="19" style="81" customWidth="1"/>
    <col min="7" max="7" width="13.6640625" style="81" customWidth="1"/>
    <col min="8" max="8" width="7.83203125" style="81" customWidth="1"/>
    <col min="9" max="256" width="9.33203125" style="81"/>
    <col min="257" max="257" width="6.1640625" style="81" customWidth="1"/>
    <col min="258" max="260" width="9.33203125" style="81"/>
    <col min="261" max="261" width="35.83203125" style="81" customWidth="1"/>
    <col min="262" max="262" width="19" style="81" customWidth="1"/>
    <col min="263" max="263" width="13.6640625" style="81" customWidth="1"/>
    <col min="264" max="264" width="7.83203125" style="81" customWidth="1"/>
    <col min="265" max="512" width="9.33203125" style="81"/>
    <col min="513" max="513" width="6.1640625" style="81" customWidth="1"/>
    <col min="514" max="516" width="9.33203125" style="81"/>
    <col min="517" max="517" width="35.83203125" style="81" customWidth="1"/>
    <col min="518" max="518" width="19" style="81" customWidth="1"/>
    <col min="519" max="519" width="13.6640625" style="81" customWidth="1"/>
    <col min="520" max="520" width="7.83203125" style="81" customWidth="1"/>
    <col min="521" max="768" width="9.33203125" style="81"/>
    <col min="769" max="769" width="6.1640625" style="81" customWidth="1"/>
    <col min="770" max="772" width="9.33203125" style="81"/>
    <col min="773" max="773" width="35.83203125" style="81" customWidth="1"/>
    <col min="774" max="774" width="19" style="81" customWidth="1"/>
    <col min="775" max="775" width="13.6640625" style="81" customWidth="1"/>
    <col min="776" max="776" width="7.83203125" style="81" customWidth="1"/>
    <col min="777" max="1024" width="9.33203125" style="81"/>
    <col min="1025" max="1025" width="6.1640625" style="81" customWidth="1"/>
    <col min="1026" max="1028" width="9.33203125" style="81"/>
    <col min="1029" max="1029" width="35.83203125" style="81" customWidth="1"/>
    <col min="1030" max="1030" width="19" style="81" customWidth="1"/>
    <col min="1031" max="1031" width="13.6640625" style="81" customWidth="1"/>
    <col min="1032" max="1032" width="7.83203125" style="81" customWidth="1"/>
    <col min="1033" max="1280" width="9.33203125" style="81"/>
    <col min="1281" max="1281" width="6.1640625" style="81" customWidth="1"/>
    <col min="1282" max="1284" width="9.33203125" style="81"/>
    <col min="1285" max="1285" width="35.83203125" style="81" customWidth="1"/>
    <col min="1286" max="1286" width="19" style="81" customWidth="1"/>
    <col min="1287" max="1287" width="13.6640625" style="81" customWidth="1"/>
    <col min="1288" max="1288" width="7.83203125" style="81" customWidth="1"/>
    <col min="1289" max="1536" width="9.33203125" style="81"/>
    <col min="1537" max="1537" width="6.1640625" style="81" customWidth="1"/>
    <col min="1538" max="1540" width="9.33203125" style="81"/>
    <col min="1541" max="1541" width="35.83203125" style="81" customWidth="1"/>
    <col min="1542" max="1542" width="19" style="81" customWidth="1"/>
    <col min="1543" max="1543" width="13.6640625" style="81" customWidth="1"/>
    <col min="1544" max="1544" width="7.83203125" style="81" customWidth="1"/>
    <col min="1545" max="1792" width="9.33203125" style="81"/>
    <col min="1793" max="1793" width="6.1640625" style="81" customWidth="1"/>
    <col min="1794" max="1796" width="9.33203125" style="81"/>
    <col min="1797" max="1797" width="35.83203125" style="81" customWidth="1"/>
    <col min="1798" max="1798" width="19" style="81" customWidth="1"/>
    <col min="1799" max="1799" width="13.6640625" style="81" customWidth="1"/>
    <col min="1800" max="1800" width="7.83203125" style="81" customWidth="1"/>
    <col min="1801" max="2048" width="9.33203125" style="81"/>
    <col min="2049" max="2049" width="6.1640625" style="81" customWidth="1"/>
    <col min="2050" max="2052" width="9.33203125" style="81"/>
    <col min="2053" max="2053" width="35.83203125" style="81" customWidth="1"/>
    <col min="2054" max="2054" width="19" style="81" customWidth="1"/>
    <col min="2055" max="2055" width="13.6640625" style="81" customWidth="1"/>
    <col min="2056" max="2056" width="7.83203125" style="81" customWidth="1"/>
    <col min="2057" max="2304" width="9.33203125" style="81"/>
    <col min="2305" max="2305" width="6.1640625" style="81" customWidth="1"/>
    <col min="2306" max="2308" width="9.33203125" style="81"/>
    <col min="2309" max="2309" width="35.83203125" style="81" customWidth="1"/>
    <col min="2310" max="2310" width="19" style="81" customWidth="1"/>
    <col min="2311" max="2311" width="13.6640625" style="81" customWidth="1"/>
    <col min="2312" max="2312" width="7.83203125" style="81" customWidth="1"/>
    <col min="2313" max="2560" width="9.33203125" style="81"/>
    <col min="2561" max="2561" width="6.1640625" style="81" customWidth="1"/>
    <col min="2562" max="2564" width="9.33203125" style="81"/>
    <col min="2565" max="2565" width="35.83203125" style="81" customWidth="1"/>
    <col min="2566" max="2566" width="19" style="81" customWidth="1"/>
    <col min="2567" max="2567" width="13.6640625" style="81" customWidth="1"/>
    <col min="2568" max="2568" width="7.83203125" style="81" customWidth="1"/>
    <col min="2569" max="2816" width="9.33203125" style="81"/>
    <col min="2817" max="2817" width="6.1640625" style="81" customWidth="1"/>
    <col min="2818" max="2820" width="9.33203125" style="81"/>
    <col min="2821" max="2821" width="35.83203125" style="81" customWidth="1"/>
    <col min="2822" max="2822" width="19" style="81" customWidth="1"/>
    <col min="2823" max="2823" width="13.6640625" style="81" customWidth="1"/>
    <col min="2824" max="2824" width="7.83203125" style="81" customWidth="1"/>
    <col min="2825" max="3072" width="9.33203125" style="81"/>
    <col min="3073" max="3073" width="6.1640625" style="81" customWidth="1"/>
    <col min="3074" max="3076" width="9.33203125" style="81"/>
    <col min="3077" max="3077" width="35.83203125" style="81" customWidth="1"/>
    <col min="3078" max="3078" width="19" style="81" customWidth="1"/>
    <col min="3079" max="3079" width="13.6640625" style="81" customWidth="1"/>
    <col min="3080" max="3080" width="7.83203125" style="81" customWidth="1"/>
    <col min="3081" max="3328" width="9.33203125" style="81"/>
    <col min="3329" max="3329" width="6.1640625" style="81" customWidth="1"/>
    <col min="3330" max="3332" width="9.33203125" style="81"/>
    <col min="3333" max="3333" width="35.83203125" style="81" customWidth="1"/>
    <col min="3334" max="3334" width="19" style="81" customWidth="1"/>
    <col min="3335" max="3335" width="13.6640625" style="81" customWidth="1"/>
    <col min="3336" max="3336" width="7.83203125" style="81" customWidth="1"/>
    <col min="3337" max="3584" width="9.33203125" style="81"/>
    <col min="3585" max="3585" width="6.1640625" style="81" customWidth="1"/>
    <col min="3586" max="3588" width="9.33203125" style="81"/>
    <col min="3589" max="3589" width="35.83203125" style="81" customWidth="1"/>
    <col min="3590" max="3590" width="19" style="81" customWidth="1"/>
    <col min="3591" max="3591" width="13.6640625" style="81" customWidth="1"/>
    <col min="3592" max="3592" width="7.83203125" style="81" customWidth="1"/>
    <col min="3593" max="3840" width="9.33203125" style="81"/>
    <col min="3841" max="3841" width="6.1640625" style="81" customWidth="1"/>
    <col min="3842" max="3844" width="9.33203125" style="81"/>
    <col min="3845" max="3845" width="35.83203125" style="81" customWidth="1"/>
    <col min="3846" max="3846" width="19" style="81" customWidth="1"/>
    <col min="3847" max="3847" width="13.6640625" style="81" customWidth="1"/>
    <col min="3848" max="3848" width="7.83203125" style="81" customWidth="1"/>
    <col min="3849" max="4096" width="9.33203125" style="81"/>
    <col min="4097" max="4097" width="6.1640625" style="81" customWidth="1"/>
    <col min="4098" max="4100" width="9.33203125" style="81"/>
    <col min="4101" max="4101" width="35.83203125" style="81" customWidth="1"/>
    <col min="4102" max="4102" width="19" style="81" customWidth="1"/>
    <col min="4103" max="4103" width="13.6640625" style="81" customWidth="1"/>
    <col min="4104" max="4104" width="7.83203125" style="81" customWidth="1"/>
    <col min="4105" max="4352" width="9.33203125" style="81"/>
    <col min="4353" max="4353" width="6.1640625" style="81" customWidth="1"/>
    <col min="4354" max="4356" width="9.33203125" style="81"/>
    <col min="4357" max="4357" width="35.83203125" style="81" customWidth="1"/>
    <col min="4358" max="4358" width="19" style="81" customWidth="1"/>
    <col min="4359" max="4359" width="13.6640625" style="81" customWidth="1"/>
    <col min="4360" max="4360" width="7.83203125" style="81" customWidth="1"/>
    <col min="4361" max="4608" width="9.33203125" style="81"/>
    <col min="4609" max="4609" width="6.1640625" style="81" customWidth="1"/>
    <col min="4610" max="4612" width="9.33203125" style="81"/>
    <col min="4613" max="4613" width="35.83203125" style="81" customWidth="1"/>
    <col min="4614" max="4614" width="19" style="81" customWidth="1"/>
    <col min="4615" max="4615" width="13.6640625" style="81" customWidth="1"/>
    <col min="4616" max="4616" width="7.83203125" style="81" customWidth="1"/>
    <col min="4617" max="4864" width="9.33203125" style="81"/>
    <col min="4865" max="4865" width="6.1640625" style="81" customWidth="1"/>
    <col min="4866" max="4868" width="9.33203125" style="81"/>
    <col min="4869" max="4869" width="35.83203125" style="81" customWidth="1"/>
    <col min="4870" max="4870" width="19" style="81" customWidth="1"/>
    <col min="4871" max="4871" width="13.6640625" style="81" customWidth="1"/>
    <col min="4872" max="4872" width="7.83203125" style="81" customWidth="1"/>
    <col min="4873" max="5120" width="9.33203125" style="81"/>
    <col min="5121" max="5121" width="6.1640625" style="81" customWidth="1"/>
    <col min="5122" max="5124" width="9.33203125" style="81"/>
    <col min="5125" max="5125" width="35.83203125" style="81" customWidth="1"/>
    <col min="5126" max="5126" width="19" style="81" customWidth="1"/>
    <col min="5127" max="5127" width="13.6640625" style="81" customWidth="1"/>
    <col min="5128" max="5128" width="7.83203125" style="81" customWidth="1"/>
    <col min="5129" max="5376" width="9.33203125" style="81"/>
    <col min="5377" max="5377" width="6.1640625" style="81" customWidth="1"/>
    <col min="5378" max="5380" width="9.33203125" style="81"/>
    <col min="5381" max="5381" width="35.83203125" style="81" customWidth="1"/>
    <col min="5382" max="5382" width="19" style="81" customWidth="1"/>
    <col min="5383" max="5383" width="13.6640625" style="81" customWidth="1"/>
    <col min="5384" max="5384" width="7.83203125" style="81" customWidth="1"/>
    <col min="5385" max="5632" width="9.33203125" style="81"/>
    <col min="5633" max="5633" width="6.1640625" style="81" customWidth="1"/>
    <col min="5634" max="5636" width="9.33203125" style="81"/>
    <col min="5637" max="5637" width="35.83203125" style="81" customWidth="1"/>
    <col min="5638" max="5638" width="19" style="81" customWidth="1"/>
    <col min="5639" max="5639" width="13.6640625" style="81" customWidth="1"/>
    <col min="5640" max="5640" width="7.83203125" style="81" customWidth="1"/>
    <col min="5641" max="5888" width="9.33203125" style="81"/>
    <col min="5889" max="5889" width="6.1640625" style="81" customWidth="1"/>
    <col min="5890" max="5892" width="9.33203125" style="81"/>
    <col min="5893" max="5893" width="35.83203125" style="81" customWidth="1"/>
    <col min="5894" max="5894" width="19" style="81" customWidth="1"/>
    <col min="5895" max="5895" width="13.6640625" style="81" customWidth="1"/>
    <col min="5896" max="5896" width="7.83203125" style="81" customWidth="1"/>
    <col min="5897" max="6144" width="9.33203125" style="81"/>
    <col min="6145" max="6145" width="6.1640625" style="81" customWidth="1"/>
    <col min="6146" max="6148" width="9.33203125" style="81"/>
    <col min="6149" max="6149" width="35.83203125" style="81" customWidth="1"/>
    <col min="6150" max="6150" width="19" style="81" customWidth="1"/>
    <col min="6151" max="6151" width="13.6640625" style="81" customWidth="1"/>
    <col min="6152" max="6152" width="7.83203125" style="81" customWidth="1"/>
    <col min="6153" max="6400" width="9.33203125" style="81"/>
    <col min="6401" max="6401" width="6.1640625" style="81" customWidth="1"/>
    <col min="6402" max="6404" width="9.33203125" style="81"/>
    <col min="6405" max="6405" width="35.83203125" style="81" customWidth="1"/>
    <col min="6406" max="6406" width="19" style="81" customWidth="1"/>
    <col min="6407" max="6407" width="13.6640625" style="81" customWidth="1"/>
    <col min="6408" max="6408" width="7.83203125" style="81" customWidth="1"/>
    <col min="6409" max="6656" width="9.33203125" style="81"/>
    <col min="6657" max="6657" width="6.1640625" style="81" customWidth="1"/>
    <col min="6658" max="6660" width="9.33203125" style="81"/>
    <col min="6661" max="6661" width="35.83203125" style="81" customWidth="1"/>
    <col min="6662" max="6662" width="19" style="81" customWidth="1"/>
    <col min="6663" max="6663" width="13.6640625" style="81" customWidth="1"/>
    <col min="6664" max="6664" width="7.83203125" style="81" customWidth="1"/>
    <col min="6665" max="6912" width="9.33203125" style="81"/>
    <col min="6913" max="6913" width="6.1640625" style="81" customWidth="1"/>
    <col min="6914" max="6916" width="9.33203125" style="81"/>
    <col min="6917" max="6917" width="35.83203125" style="81" customWidth="1"/>
    <col min="6918" max="6918" width="19" style="81" customWidth="1"/>
    <col min="6919" max="6919" width="13.6640625" style="81" customWidth="1"/>
    <col min="6920" max="6920" width="7.83203125" style="81" customWidth="1"/>
    <col min="6921" max="7168" width="9.33203125" style="81"/>
    <col min="7169" max="7169" width="6.1640625" style="81" customWidth="1"/>
    <col min="7170" max="7172" width="9.33203125" style="81"/>
    <col min="7173" max="7173" width="35.83203125" style="81" customWidth="1"/>
    <col min="7174" max="7174" width="19" style="81" customWidth="1"/>
    <col min="7175" max="7175" width="13.6640625" style="81" customWidth="1"/>
    <col min="7176" max="7176" width="7.83203125" style="81" customWidth="1"/>
    <col min="7177" max="7424" width="9.33203125" style="81"/>
    <col min="7425" max="7425" width="6.1640625" style="81" customWidth="1"/>
    <col min="7426" max="7428" width="9.33203125" style="81"/>
    <col min="7429" max="7429" width="35.83203125" style="81" customWidth="1"/>
    <col min="7430" max="7430" width="19" style="81" customWidth="1"/>
    <col min="7431" max="7431" width="13.6640625" style="81" customWidth="1"/>
    <col min="7432" max="7432" width="7.83203125" style="81" customWidth="1"/>
    <col min="7433" max="7680" width="9.33203125" style="81"/>
    <col min="7681" max="7681" width="6.1640625" style="81" customWidth="1"/>
    <col min="7682" max="7684" width="9.33203125" style="81"/>
    <col min="7685" max="7685" width="35.83203125" style="81" customWidth="1"/>
    <col min="7686" max="7686" width="19" style="81" customWidth="1"/>
    <col min="7687" max="7687" width="13.6640625" style="81" customWidth="1"/>
    <col min="7688" max="7688" width="7.83203125" style="81" customWidth="1"/>
    <col min="7689" max="7936" width="9.33203125" style="81"/>
    <col min="7937" max="7937" width="6.1640625" style="81" customWidth="1"/>
    <col min="7938" max="7940" width="9.33203125" style="81"/>
    <col min="7941" max="7941" width="35.83203125" style="81" customWidth="1"/>
    <col min="7942" max="7942" width="19" style="81" customWidth="1"/>
    <col min="7943" max="7943" width="13.6640625" style="81" customWidth="1"/>
    <col min="7944" max="7944" width="7.83203125" style="81" customWidth="1"/>
    <col min="7945" max="8192" width="9.33203125" style="81"/>
    <col min="8193" max="8193" width="6.1640625" style="81" customWidth="1"/>
    <col min="8194" max="8196" width="9.33203125" style="81"/>
    <col min="8197" max="8197" width="35.83203125" style="81" customWidth="1"/>
    <col min="8198" max="8198" width="19" style="81" customWidth="1"/>
    <col min="8199" max="8199" width="13.6640625" style="81" customWidth="1"/>
    <col min="8200" max="8200" width="7.83203125" style="81" customWidth="1"/>
    <col min="8201" max="8448" width="9.33203125" style="81"/>
    <col min="8449" max="8449" width="6.1640625" style="81" customWidth="1"/>
    <col min="8450" max="8452" width="9.33203125" style="81"/>
    <col min="8453" max="8453" width="35.83203125" style="81" customWidth="1"/>
    <col min="8454" max="8454" width="19" style="81" customWidth="1"/>
    <col min="8455" max="8455" width="13.6640625" style="81" customWidth="1"/>
    <col min="8456" max="8456" width="7.83203125" style="81" customWidth="1"/>
    <col min="8457" max="8704" width="9.33203125" style="81"/>
    <col min="8705" max="8705" width="6.1640625" style="81" customWidth="1"/>
    <col min="8706" max="8708" width="9.33203125" style="81"/>
    <col min="8709" max="8709" width="35.83203125" style="81" customWidth="1"/>
    <col min="8710" max="8710" width="19" style="81" customWidth="1"/>
    <col min="8711" max="8711" width="13.6640625" style="81" customWidth="1"/>
    <col min="8712" max="8712" width="7.83203125" style="81" customWidth="1"/>
    <col min="8713" max="8960" width="9.33203125" style="81"/>
    <col min="8961" max="8961" width="6.1640625" style="81" customWidth="1"/>
    <col min="8962" max="8964" width="9.33203125" style="81"/>
    <col min="8965" max="8965" width="35.83203125" style="81" customWidth="1"/>
    <col min="8966" max="8966" width="19" style="81" customWidth="1"/>
    <col min="8967" max="8967" width="13.6640625" style="81" customWidth="1"/>
    <col min="8968" max="8968" width="7.83203125" style="81" customWidth="1"/>
    <col min="8969" max="9216" width="9.33203125" style="81"/>
    <col min="9217" max="9217" width="6.1640625" style="81" customWidth="1"/>
    <col min="9218" max="9220" width="9.33203125" style="81"/>
    <col min="9221" max="9221" width="35.83203125" style="81" customWidth="1"/>
    <col min="9222" max="9222" width="19" style="81" customWidth="1"/>
    <col min="9223" max="9223" width="13.6640625" style="81" customWidth="1"/>
    <col min="9224" max="9224" width="7.83203125" style="81" customWidth="1"/>
    <col min="9225" max="9472" width="9.33203125" style="81"/>
    <col min="9473" max="9473" width="6.1640625" style="81" customWidth="1"/>
    <col min="9474" max="9476" width="9.33203125" style="81"/>
    <col min="9477" max="9477" width="35.83203125" style="81" customWidth="1"/>
    <col min="9478" max="9478" width="19" style="81" customWidth="1"/>
    <col min="9479" max="9479" width="13.6640625" style="81" customWidth="1"/>
    <col min="9480" max="9480" width="7.83203125" style="81" customWidth="1"/>
    <col min="9481" max="9728" width="9.33203125" style="81"/>
    <col min="9729" max="9729" width="6.1640625" style="81" customWidth="1"/>
    <col min="9730" max="9732" width="9.33203125" style="81"/>
    <col min="9733" max="9733" width="35.83203125" style="81" customWidth="1"/>
    <col min="9734" max="9734" width="19" style="81" customWidth="1"/>
    <col min="9735" max="9735" width="13.6640625" style="81" customWidth="1"/>
    <col min="9736" max="9736" width="7.83203125" style="81" customWidth="1"/>
    <col min="9737" max="9984" width="9.33203125" style="81"/>
    <col min="9985" max="9985" width="6.1640625" style="81" customWidth="1"/>
    <col min="9986" max="9988" width="9.33203125" style="81"/>
    <col min="9989" max="9989" width="35.83203125" style="81" customWidth="1"/>
    <col min="9990" max="9990" width="19" style="81" customWidth="1"/>
    <col min="9991" max="9991" width="13.6640625" style="81" customWidth="1"/>
    <col min="9992" max="9992" width="7.83203125" style="81" customWidth="1"/>
    <col min="9993" max="10240" width="9.33203125" style="81"/>
    <col min="10241" max="10241" width="6.1640625" style="81" customWidth="1"/>
    <col min="10242" max="10244" width="9.33203125" style="81"/>
    <col min="10245" max="10245" width="35.83203125" style="81" customWidth="1"/>
    <col min="10246" max="10246" width="19" style="81" customWidth="1"/>
    <col min="10247" max="10247" width="13.6640625" style="81" customWidth="1"/>
    <col min="10248" max="10248" width="7.83203125" style="81" customWidth="1"/>
    <col min="10249" max="10496" width="9.33203125" style="81"/>
    <col min="10497" max="10497" width="6.1640625" style="81" customWidth="1"/>
    <col min="10498" max="10500" width="9.33203125" style="81"/>
    <col min="10501" max="10501" width="35.83203125" style="81" customWidth="1"/>
    <col min="10502" max="10502" width="19" style="81" customWidth="1"/>
    <col min="10503" max="10503" width="13.6640625" style="81" customWidth="1"/>
    <col min="10504" max="10504" width="7.83203125" style="81" customWidth="1"/>
    <col min="10505" max="10752" width="9.33203125" style="81"/>
    <col min="10753" max="10753" width="6.1640625" style="81" customWidth="1"/>
    <col min="10754" max="10756" width="9.33203125" style="81"/>
    <col min="10757" max="10757" width="35.83203125" style="81" customWidth="1"/>
    <col min="10758" max="10758" width="19" style="81" customWidth="1"/>
    <col min="10759" max="10759" width="13.6640625" style="81" customWidth="1"/>
    <col min="10760" max="10760" width="7.83203125" style="81" customWidth="1"/>
    <col min="10761" max="11008" width="9.33203125" style="81"/>
    <col min="11009" max="11009" width="6.1640625" style="81" customWidth="1"/>
    <col min="11010" max="11012" width="9.33203125" style="81"/>
    <col min="11013" max="11013" width="35.83203125" style="81" customWidth="1"/>
    <col min="11014" max="11014" width="19" style="81" customWidth="1"/>
    <col min="11015" max="11015" width="13.6640625" style="81" customWidth="1"/>
    <col min="11016" max="11016" width="7.83203125" style="81" customWidth="1"/>
    <col min="11017" max="11264" width="9.33203125" style="81"/>
    <col min="11265" max="11265" width="6.1640625" style="81" customWidth="1"/>
    <col min="11266" max="11268" width="9.33203125" style="81"/>
    <col min="11269" max="11269" width="35.83203125" style="81" customWidth="1"/>
    <col min="11270" max="11270" width="19" style="81" customWidth="1"/>
    <col min="11271" max="11271" width="13.6640625" style="81" customWidth="1"/>
    <col min="11272" max="11272" width="7.83203125" style="81" customWidth="1"/>
    <col min="11273" max="11520" width="9.33203125" style="81"/>
    <col min="11521" max="11521" width="6.1640625" style="81" customWidth="1"/>
    <col min="11522" max="11524" width="9.33203125" style="81"/>
    <col min="11525" max="11525" width="35.83203125" style="81" customWidth="1"/>
    <col min="11526" max="11526" width="19" style="81" customWidth="1"/>
    <col min="11527" max="11527" width="13.6640625" style="81" customWidth="1"/>
    <col min="11528" max="11528" width="7.83203125" style="81" customWidth="1"/>
    <col min="11529" max="11776" width="9.33203125" style="81"/>
    <col min="11777" max="11777" width="6.1640625" style="81" customWidth="1"/>
    <col min="11778" max="11780" width="9.33203125" style="81"/>
    <col min="11781" max="11781" width="35.83203125" style="81" customWidth="1"/>
    <col min="11782" max="11782" width="19" style="81" customWidth="1"/>
    <col min="11783" max="11783" width="13.6640625" style="81" customWidth="1"/>
    <col min="11784" max="11784" width="7.83203125" style="81" customWidth="1"/>
    <col min="11785" max="12032" width="9.33203125" style="81"/>
    <col min="12033" max="12033" width="6.1640625" style="81" customWidth="1"/>
    <col min="12034" max="12036" width="9.33203125" style="81"/>
    <col min="12037" max="12037" width="35.83203125" style="81" customWidth="1"/>
    <col min="12038" max="12038" width="19" style="81" customWidth="1"/>
    <col min="12039" max="12039" width="13.6640625" style="81" customWidth="1"/>
    <col min="12040" max="12040" width="7.83203125" style="81" customWidth="1"/>
    <col min="12041" max="12288" width="9.33203125" style="81"/>
    <col min="12289" max="12289" width="6.1640625" style="81" customWidth="1"/>
    <col min="12290" max="12292" width="9.33203125" style="81"/>
    <col min="12293" max="12293" width="35.83203125" style="81" customWidth="1"/>
    <col min="12294" max="12294" width="19" style="81" customWidth="1"/>
    <col min="12295" max="12295" width="13.6640625" style="81" customWidth="1"/>
    <col min="12296" max="12296" width="7.83203125" style="81" customWidth="1"/>
    <col min="12297" max="12544" width="9.33203125" style="81"/>
    <col min="12545" max="12545" width="6.1640625" style="81" customWidth="1"/>
    <col min="12546" max="12548" width="9.33203125" style="81"/>
    <col min="12549" max="12549" width="35.83203125" style="81" customWidth="1"/>
    <col min="12550" max="12550" width="19" style="81" customWidth="1"/>
    <col min="12551" max="12551" width="13.6640625" style="81" customWidth="1"/>
    <col min="12552" max="12552" width="7.83203125" style="81" customWidth="1"/>
    <col min="12553" max="12800" width="9.33203125" style="81"/>
    <col min="12801" max="12801" width="6.1640625" style="81" customWidth="1"/>
    <col min="12802" max="12804" width="9.33203125" style="81"/>
    <col min="12805" max="12805" width="35.83203125" style="81" customWidth="1"/>
    <col min="12806" max="12806" width="19" style="81" customWidth="1"/>
    <col min="12807" max="12807" width="13.6640625" style="81" customWidth="1"/>
    <col min="12808" max="12808" width="7.83203125" style="81" customWidth="1"/>
    <col min="12809" max="13056" width="9.33203125" style="81"/>
    <col min="13057" max="13057" width="6.1640625" style="81" customWidth="1"/>
    <col min="13058" max="13060" width="9.33203125" style="81"/>
    <col min="13061" max="13061" width="35.83203125" style="81" customWidth="1"/>
    <col min="13062" max="13062" width="19" style="81" customWidth="1"/>
    <col min="13063" max="13063" width="13.6640625" style="81" customWidth="1"/>
    <col min="13064" max="13064" width="7.83203125" style="81" customWidth="1"/>
    <col min="13065" max="13312" width="9.33203125" style="81"/>
    <col min="13313" max="13313" width="6.1640625" style="81" customWidth="1"/>
    <col min="13314" max="13316" width="9.33203125" style="81"/>
    <col min="13317" max="13317" width="35.83203125" style="81" customWidth="1"/>
    <col min="13318" max="13318" width="19" style="81" customWidth="1"/>
    <col min="13319" max="13319" width="13.6640625" style="81" customWidth="1"/>
    <col min="13320" max="13320" width="7.83203125" style="81" customWidth="1"/>
    <col min="13321" max="13568" width="9.33203125" style="81"/>
    <col min="13569" max="13569" width="6.1640625" style="81" customWidth="1"/>
    <col min="13570" max="13572" width="9.33203125" style="81"/>
    <col min="13573" max="13573" width="35.83203125" style="81" customWidth="1"/>
    <col min="13574" max="13574" width="19" style="81" customWidth="1"/>
    <col min="13575" max="13575" width="13.6640625" style="81" customWidth="1"/>
    <col min="13576" max="13576" width="7.83203125" style="81" customWidth="1"/>
    <col min="13577" max="13824" width="9.33203125" style="81"/>
    <col min="13825" max="13825" width="6.1640625" style="81" customWidth="1"/>
    <col min="13826" max="13828" width="9.33203125" style="81"/>
    <col min="13829" max="13829" width="35.83203125" style="81" customWidth="1"/>
    <col min="13830" max="13830" width="19" style="81" customWidth="1"/>
    <col min="13831" max="13831" width="13.6640625" style="81" customWidth="1"/>
    <col min="13832" max="13832" width="7.83203125" style="81" customWidth="1"/>
    <col min="13833" max="14080" width="9.33203125" style="81"/>
    <col min="14081" max="14081" width="6.1640625" style="81" customWidth="1"/>
    <col min="14082" max="14084" width="9.33203125" style="81"/>
    <col min="14085" max="14085" width="35.83203125" style="81" customWidth="1"/>
    <col min="14086" max="14086" width="19" style="81" customWidth="1"/>
    <col min="14087" max="14087" width="13.6640625" style="81" customWidth="1"/>
    <col min="14088" max="14088" width="7.83203125" style="81" customWidth="1"/>
    <col min="14089" max="14336" width="9.33203125" style="81"/>
    <col min="14337" max="14337" width="6.1640625" style="81" customWidth="1"/>
    <col min="14338" max="14340" width="9.33203125" style="81"/>
    <col min="14341" max="14341" width="35.83203125" style="81" customWidth="1"/>
    <col min="14342" max="14342" width="19" style="81" customWidth="1"/>
    <col min="14343" max="14343" width="13.6640625" style="81" customWidth="1"/>
    <col min="14344" max="14344" width="7.83203125" style="81" customWidth="1"/>
    <col min="14345" max="14592" width="9.33203125" style="81"/>
    <col min="14593" max="14593" width="6.1640625" style="81" customWidth="1"/>
    <col min="14594" max="14596" width="9.33203125" style="81"/>
    <col min="14597" max="14597" width="35.83203125" style="81" customWidth="1"/>
    <col min="14598" max="14598" width="19" style="81" customWidth="1"/>
    <col min="14599" max="14599" width="13.6640625" style="81" customWidth="1"/>
    <col min="14600" max="14600" width="7.83203125" style="81" customWidth="1"/>
    <col min="14601" max="14848" width="9.33203125" style="81"/>
    <col min="14849" max="14849" width="6.1640625" style="81" customWidth="1"/>
    <col min="14850" max="14852" width="9.33203125" style="81"/>
    <col min="14853" max="14853" width="35.83203125" style="81" customWidth="1"/>
    <col min="14854" max="14854" width="19" style="81" customWidth="1"/>
    <col min="14855" max="14855" width="13.6640625" style="81" customWidth="1"/>
    <col min="14856" max="14856" width="7.83203125" style="81" customWidth="1"/>
    <col min="14857" max="15104" width="9.33203125" style="81"/>
    <col min="15105" max="15105" width="6.1640625" style="81" customWidth="1"/>
    <col min="15106" max="15108" width="9.33203125" style="81"/>
    <col min="15109" max="15109" width="35.83203125" style="81" customWidth="1"/>
    <col min="15110" max="15110" width="19" style="81" customWidth="1"/>
    <col min="15111" max="15111" width="13.6640625" style="81" customWidth="1"/>
    <col min="15112" max="15112" width="7.83203125" style="81" customWidth="1"/>
    <col min="15113" max="15360" width="9.33203125" style="81"/>
    <col min="15361" max="15361" width="6.1640625" style="81" customWidth="1"/>
    <col min="15362" max="15364" width="9.33203125" style="81"/>
    <col min="15365" max="15365" width="35.83203125" style="81" customWidth="1"/>
    <col min="15366" max="15366" width="19" style="81" customWidth="1"/>
    <col min="15367" max="15367" width="13.6640625" style="81" customWidth="1"/>
    <col min="15368" max="15368" width="7.83203125" style="81" customWidth="1"/>
    <col min="15369" max="15616" width="9.33203125" style="81"/>
    <col min="15617" max="15617" width="6.1640625" style="81" customWidth="1"/>
    <col min="15618" max="15620" width="9.33203125" style="81"/>
    <col min="15621" max="15621" width="35.83203125" style="81" customWidth="1"/>
    <col min="15622" max="15622" width="19" style="81" customWidth="1"/>
    <col min="15623" max="15623" width="13.6640625" style="81" customWidth="1"/>
    <col min="15624" max="15624" width="7.83203125" style="81" customWidth="1"/>
    <col min="15625" max="15872" width="9.33203125" style="81"/>
    <col min="15873" max="15873" width="6.1640625" style="81" customWidth="1"/>
    <col min="15874" max="15876" width="9.33203125" style="81"/>
    <col min="15877" max="15877" width="35.83203125" style="81" customWidth="1"/>
    <col min="15878" max="15878" width="19" style="81" customWidth="1"/>
    <col min="15879" max="15879" width="13.6640625" style="81" customWidth="1"/>
    <col min="15880" max="15880" width="7.83203125" style="81" customWidth="1"/>
    <col min="15881" max="16128" width="9.33203125" style="81"/>
    <col min="16129" max="16129" width="6.1640625" style="81" customWidth="1"/>
    <col min="16130" max="16132" width="9.33203125" style="81"/>
    <col min="16133" max="16133" width="35.83203125" style="81" customWidth="1"/>
    <col min="16134" max="16134" width="19" style="81" customWidth="1"/>
    <col min="16135" max="16135" width="13.6640625" style="81" customWidth="1"/>
    <col min="16136" max="16136" width="7.83203125" style="81" customWidth="1"/>
    <col min="16137" max="16384" width="9.33203125" style="81"/>
  </cols>
  <sheetData>
    <row r="1" spans="1:10" ht="21" customHeight="1" x14ac:dyDescent="0.25">
      <c r="B1" s="34"/>
      <c r="C1" s="34"/>
      <c r="D1" s="34"/>
      <c r="E1" s="34"/>
      <c r="F1" s="162" t="s">
        <v>220</v>
      </c>
      <c r="G1" s="162"/>
      <c r="H1" s="162"/>
      <c r="I1" s="162"/>
      <c r="J1" s="162"/>
    </row>
    <row r="2" spans="1:10" ht="22.5" customHeight="1" x14ac:dyDescent="0.25">
      <c r="B2" s="34"/>
      <c r="C2" s="34"/>
      <c r="D2" s="34"/>
      <c r="E2" s="34"/>
      <c r="F2" s="162"/>
      <c r="G2" s="162"/>
      <c r="H2" s="162"/>
      <c r="I2" s="162"/>
      <c r="J2" s="162"/>
    </row>
    <row r="3" spans="1:10" ht="24.75" customHeight="1" x14ac:dyDescent="0.25">
      <c r="B3" s="34"/>
      <c r="C3" s="34"/>
      <c r="D3" s="34"/>
      <c r="E3" s="34"/>
      <c r="F3" s="162"/>
      <c r="G3" s="162"/>
      <c r="H3" s="162"/>
      <c r="I3" s="162"/>
      <c r="J3" s="162"/>
    </row>
    <row r="4" spans="1:10" ht="27.75" customHeight="1" x14ac:dyDescent="0.25">
      <c r="B4" s="34"/>
      <c r="C4" s="34"/>
      <c r="D4" s="34"/>
      <c r="E4" s="34"/>
      <c r="F4" s="162"/>
      <c r="G4" s="162"/>
      <c r="H4" s="162"/>
      <c r="I4" s="162"/>
      <c r="J4" s="162"/>
    </row>
    <row r="5" spans="1:10" ht="35.25" customHeight="1" x14ac:dyDescent="0.25">
      <c r="B5" s="36"/>
      <c r="C5" s="36"/>
      <c r="D5" s="36"/>
      <c r="E5" s="36"/>
      <c r="F5" s="162"/>
      <c r="G5" s="162"/>
      <c r="H5" s="162"/>
      <c r="I5" s="162"/>
      <c r="J5" s="162"/>
    </row>
    <row r="6" spans="1:10" ht="11.25" customHeight="1" x14ac:dyDescent="0.25">
      <c r="B6" s="36"/>
      <c r="C6" s="36"/>
      <c r="D6" s="36"/>
      <c r="E6" s="36"/>
      <c r="F6" s="82"/>
      <c r="G6" s="82"/>
      <c r="H6" s="82"/>
      <c r="I6" s="82"/>
      <c r="J6" s="82"/>
    </row>
    <row r="8" spans="1:10" ht="81.75" customHeight="1" x14ac:dyDescent="0.2">
      <c r="A8" s="150" t="s">
        <v>210</v>
      </c>
      <c r="B8" s="150"/>
      <c r="C8" s="150"/>
      <c r="D8" s="150"/>
      <c r="E8" s="150"/>
      <c r="F8" s="150"/>
      <c r="G8" s="150"/>
      <c r="H8" s="150"/>
      <c r="I8" s="150"/>
      <c r="J8" s="150"/>
    </row>
    <row r="10" spans="1:10" ht="19.5" customHeight="1" x14ac:dyDescent="0.2">
      <c r="A10" s="163" t="s">
        <v>26</v>
      </c>
      <c r="B10" s="164" t="s">
        <v>27</v>
      </c>
      <c r="C10" s="164"/>
      <c r="D10" s="164"/>
      <c r="E10" s="164"/>
      <c r="F10" s="165" t="s">
        <v>28</v>
      </c>
      <c r="G10" s="165"/>
      <c r="H10" s="165"/>
      <c r="I10" s="165"/>
      <c r="J10" s="165"/>
    </row>
    <row r="11" spans="1:10" ht="18.75" customHeight="1" x14ac:dyDescent="0.2">
      <c r="A11" s="163"/>
      <c r="B11" s="164"/>
      <c r="C11" s="164"/>
      <c r="D11" s="164"/>
      <c r="E11" s="164"/>
      <c r="F11" s="93" t="s">
        <v>96</v>
      </c>
      <c r="G11" s="165" t="s">
        <v>187</v>
      </c>
      <c r="H11" s="165"/>
      <c r="I11" s="165" t="s">
        <v>206</v>
      </c>
      <c r="J11" s="165"/>
    </row>
    <row r="12" spans="1:10" ht="53.25" customHeight="1" x14ac:dyDescent="0.25">
      <c r="A12" s="85" t="s">
        <v>160</v>
      </c>
      <c r="B12" s="161" t="s">
        <v>150</v>
      </c>
      <c r="C12" s="161"/>
      <c r="D12" s="161"/>
      <c r="E12" s="161"/>
      <c r="F12" s="84"/>
      <c r="G12" s="154"/>
      <c r="H12" s="154"/>
      <c r="I12" s="154"/>
      <c r="J12" s="154"/>
    </row>
    <row r="13" spans="1:10" ht="33.75" customHeight="1" x14ac:dyDescent="0.25">
      <c r="A13" s="85">
        <v>1</v>
      </c>
      <c r="B13" s="155" t="s">
        <v>151</v>
      </c>
      <c r="C13" s="155"/>
      <c r="D13" s="155"/>
      <c r="E13" s="155"/>
      <c r="F13" s="84"/>
      <c r="G13" s="154"/>
      <c r="H13" s="154"/>
      <c r="I13" s="154"/>
      <c r="J13" s="154"/>
    </row>
    <row r="14" spans="1:10" ht="29.25" customHeight="1" x14ac:dyDescent="0.25">
      <c r="A14" s="86">
        <v>2</v>
      </c>
      <c r="B14" s="158" t="s">
        <v>153</v>
      </c>
      <c r="C14" s="158"/>
      <c r="D14" s="158"/>
      <c r="E14" s="158"/>
      <c r="F14" s="87"/>
      <c r="G14" s="159"/>
      <c r="H14" s="159"/>
      <c r="I14" s="159"/>
      <c r="J14" s="159"/>
    </row>
    <row r="15" spans="1:10" ht="16.5" x14ac:dyDescent="0.25">
      <c r="A15" s="83"/>
      <c r="B15" s="160" t="s">
        <v>152</v>
      </c>
      <c r="C15" s="160"/>
      <c r="D15" s="160"/>
      <c r="E15" s="160"/>
      <c r="F15" s="84"/>
      <c r="G15" s="159"/>
      <c r="H15" s="159"/>
      <c r="I15" s="159"/>
      <c r="J15" s="159"/>
    </row>
    <row r="16" spans="1:10" ht="16.5" x14ac:dyDescent="0.25">
      <c r="A16" s="86" t="s">
        <v>161</v>
      </c>
      <c r="B16" s="156" t="s">
        <v>154</v>
      </c>
      <c r="C16" s="156"/>
      <c r="D16" s="156"/>
      <c r="E16" s="156"/>
      <c r="F16" s="87">
        <f>F12</f>
        <v>0</v>
      </c>
      <c r="G16" s="157">
        <f>G12</f>
        <v>0</v>
      </c>
      <c r="H16" s="157"/>
      <c r="I16" s="157">
        <f>I12</f>
        <v>0</v>
      </c>
      <c r="J16" s="157"/>
    </row>
    <row r="17" spans="1:10" ht="16.5" x14ac:dyDescent="0.25">
      <c r="A17" s="83">
        <v>1</v>
      </c>
      <c r="B17" s="153" t="s">
        <v>155</v>
      </c>
      <c r="C17" s="153"/>
      <c r="D17" s="153"/>
      <c r="E17" s="153"/>
      <c r="F17" s="84">
        <v>-202</v>
      </c>
      <c r="G17" s="154">
        <v>-269.3</v>
      </c>
      <c r="H17" s="154"/>
      <c r="I17" s="154">
        <v>-336.6</v>
      </c>
      <c r="J17" s="154"/>
    </row>
    <row r="18" spans="1:10" ht="16.5" x14ac:dyDescent="0.25">
      <c r="A18" s="83"/>
      <c r="B18" s="153" t="s">
        <v>156</v>
      </c>
      <c r="C18" s="153"/>
      <c r="D18" s="153"/>
      <c r="E18" s="153"/>
      <c r="F18" s="84"/>
      <c r="G18" s="154"/>
      <c r="H18" s="154"/>
      <c r="I18" s="154"/>
      <c r="J18" s="154"/>
    </row>
    <row r="19" spans="1:10" ht="33.75" customHeight="1" x14ac:dyDescent="0.25">
      <c r="A19" s="120" t="s">
        <v>162</v>
      </c>
      <c r="B19" s="155" t="s">
        <v>157</v>
      </c>
      <c r="C19" s="155"/>
      <c r="D19" s="155"/>
      <c r="E19" s="155"/>
      <c r="F19" s="84">
        <v>-202</v>
      </c>
      <c r="G19" s="154">
        <v>-269.3</v>
      </c>
      <c r="H19" s="154"/>
      <c r="I19" s="154">
        <v>-336.6</v>
      </c>
      <c r="J19" s="154"/>
    </row>
    <row r="20" spans="1:10" ht="16.5" x14ac:dyDescent="0.25">
      <c r="A20" s="83">
        <v>2</v>
      </c>
      <c r="B20" s="155" t="s">
        <v>158</v>
      </c>
      <c r="C20" s="155"/>
      <c r="D20" s="155"/>
      <c r="E20" s="155"/>
      <c r="F20" s="88"/>
      <c r="G20" s="154"/>
      <c r="H20" s="154"/>
      <c r="I20" s="154"/>
      <c r="J20" s="154"/>
    </row>
    <row r="21" spans="1:10" ht="16.5" x14ac:dyDescent="0.25">
      <c r="A21" s="83">
        <v>3</v>
      </c>
      <c r="B21" s="153" t="s">
        <v>159</v>
      </c>
      <c r="C21" s="153"/>
      <c r="D21" s="153"/>
      <c r="E21" s="153"/>
      <c r="F21" s="88">
        <f>F16-F17</f>
        <v>202</v>
      </c>
      <c r="G21" s="154">
        <f>G16-G17</f>
        <v>269.3</v>
      </c>
      <c r="H21" s="154"/>
      <c r="I21" s="154">
        <f>I16-I17</f>
        <v>336.6</v>
      </c>
      <c r="J21" s="154"/>
    </row>
    <row r="22" spans="1:10" ht="16.5" x14ac:dyDescent="0.25">
      <c r="A22" s="89"/>
      <c r="B22" s="151" t="s">
        <v>19</v>
      </c>
      <c r="C22" s="151"/>
      <c r="D22" s="151"/>
      <c r="E22" s="151"/>
      <c r="F22" s="90">
        <f>F12</f>
        <v>0</v>
      </c>
      <c r="G22" s="152">
        <f>G12</f>
        <v>0</v>
      </c>
      <c r="H22" s="152"/>
      <c r="I22" s="152">
        <f>I12</f>
        <v>0</v>
      </c>
      <c r="J22" s="152"/>
    </row>
    <row r="23" spans="1:10" x14ac:dyDescent="0.2">
      <c r="F23" s="91"/>
    </row>
    <row r="24" spans="1:10" x14ac:dyDescent="0.2">
      <c r="F24" s="91"/>
    </row>
  </sheetData>
  <mergeCells count="40">
    <mergeCell ref="A8:J8"/>
    <mergeCell ref="F1:J5"/>
    <mergeCell ref="A10:A11"/>
    <mergeCell ref="B10:E11"/>
    <mergeCell ref="F10:J10"/>
    <mergeCell ref="G11:H11"/>
    <mergeCell ref="I11:J11"/>
    <mergeCell ref="B12:E12"/>
    <mergeCell ref="G12:H12"/>
    <mergeCell ref="I12:J12"/>
    <mergeCell ref="B13:E13"/>
    <mergeCell ref="G13:H13"/>
    <mergeCell ref="I13:J13"/>
    <mergeCell ref="B16:E16"/>
    <mergeCell ref="G16:H16"/>
    <mergeCell ref="I16:J16"/>
    <mergeCell ref="B14:E14"/>
    <mergeCell ref="G14:H14"/>
    <mergeCell ref="I14:J14"/>
    <mergeCell ref="B15:E15"/>
    <mergeCell ref="G15:H15"/>
    <mergeCell ref="I15:J15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2:E22"/>
    <mergeCell ref="G22:H22"/>
    <mergeCell ref="I22:J22"/>
    <mergeCell ref="B21:E21"/>
    <mergeCell ref="G21:H21"/>
    <mergeCell ref="I21:J21"/>
  </mergeCells>
  <conditionalFormatting sqref="B1:B6">
    <cfRule type="expression" dxfId="0" priority="1" stopIfTrue="1">
      <formula>$I1&lt;&gt;""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Приложение6</vt:lpstr>
      <vt:lpstr>'Приложение 5'!Заголовки_для_печати</vt:lpstr>
      <vt:lpstr>'Приложение 1'!Область_печати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2024-11-14T12:35:41Z</dcterms:modified>
</cp:coreProperties>
</file>